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Aspqcid\ASPSHARE\1 études projets\26-18 AEFE Pôle Casablanca Mohammedia\3 Chantiers en préparation\26 LL Cantine\26 LL Cantine - DCE\260508 LL Cantine - DCE final\"/>
    </mc:Choice>
  </mc:AlternateContent>
  <xr:revisionPtr revIDLastSave="0" documentId="13_ncr:1_{AD8180F9-D184-4885-B975-3B2B491ACB6C}" xr6:coauthVersionLast="47" xr6:coauthVersionMax="47" xr10:uidLastSave="{00000000-0000-0000-0000-000000000000}"/>
  <bookViews>
    <workbookView xWindow="-120" yWindow="-120" windowWidth="29040" windowHeight="15840" xr2:uid="{73916E34-E289-1648-99D4-F1C557D693D3}"/>
  </bookViews>
  <sheets>
    <sheet name="0 INSTAL" sheetId="1" r:id="rId1"/>
    <sheet name="1 GO" sheetId="2" r:id="rId2"/>
    <sheet name="2 MENUIS" sheetId="3" r:id="rId3"/>
    <sheet name="3 REVET" sheetId="4" r:id="rId4"/>
    <sheet name="4 FXPLAF" sheetId="5" r:id="rId5"/>
    <sheet name="5 PEINTURES" sheetId="6" r:id="rId6"/>
    <sheet name="6 FLUIDES" sheetId="7" r:id="rId7"/>
    <sheet name="7 CFO CFA" sheetId="8" r:id="rId8"/>
    <sheet name="8 EXTERIEURS" sheetId="10" r:id="rId9"/>
    <sheet name="RECAP" sheetId="9" r:id="rId10"/>
  </sheets>
  <definedNames>
    <definedName name="_xlnm.Print_Titles" localSheetId="1">'1 GO'!$1:$16</definedName>
    <definedName name="_xlnm.Print_Titles" localSheetId="2">'2 MENUIS'!$1:$16</definedName>
    <definedName name="_xlnm.Print_Titles" localSheetId="3">'3 REVET'!$1:$16</definedName>
    <definedName name="_xlnm.Print_Titles" localSheetId="4">'4 FXPLAF'!$1:$16</definedName>
    <definedName name="_xlnm.Print_Titles" localSheetId="5">'5 PEINTURES'!$1:$16</definedName>
    <definedName name="_xlnm.Print_Titles" localSheetId="6">'6 FLUIDES'!$1:$16</definedName>
    <definedName name="_xlnm.Print_Titles" localSheetId="7">'7 CFO CFA'!$1:$16</definedName>
    <definedName name="_xlnm.Print_Titles" localSheetId="8">'8 EXTERIEURS'!$1:$16</definedName>
    <definedName name="_xlnm.Print_Area" localSheetId="0">'0 INSTAL'!$A$1:$M$22</definedName>
    <definedName name="_xlnm.Print_Area" localSheetId="1">'1 GO'!$A$1:$M$33</definedName>
    <definedName name="_xlnm.Print_Area" localSheetId="2">'2 MENUIS'!$A$1:$M$28</definedName>
    <definedName name="_xlnm.Print_Area" localSheetId="3">'3 REVET'!$A$1:$M$28</definedName>
    <definedName name="_xlnm.Print_Area" localSheetId="4">'4 FXPLAF'!$A$1:$M$28</definedName>
    <definedName name="_xlnm.Print_Area" localSheetId="5">'5 PEINTURES'!$A$1:$M$23</definedName>
    <definedName name="_xlnm.Print_Area" localSheetId="8">'8 EXTERIEURS'!$A$1:$M$30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6" i="8" l="1"/>
  <c r="L36" i="8" s="1"/>
  <c r="J36" i="8"/>
  <c r="K36" i="8"/>
  <c r="G36" i="8"/>
  <c r="K33" i="8"/>
  <c r="J33" i="8"/>
  <c r="I33" i="8"/>
  <c r="G33" i="8"/>
  <c r="L33" i="8" l="1"/>
  <c r="K45" i="8"/>
  <c r="J45" i="8"/>
  <c r="I45" i="8"/>
  <c r="G45" i="8"/>
  <c r="K44" i="8"/>
  <c r="J44" i="8"/>
  <c r="I44" i="8"/>
  <c r="G44" i="8"/>
  <c r="K43" i="8"/>
  <c r="J43" i="8"/>
  <c r="I43" i="8"/>
  <c r="G43" i="8"/>
  <c r="K42" i="8"/>
  <c r="J42" i="8"/>
  <c r="I42" i="8"/>
  <c r="G42" i="8"/>
  <c r="K41" i="8"/>
  <c r="J41" i="8"/>
  <c r="I41" i="8"/>
  <c r="G41" i="8"/>
  <c r="K39" i="8"/>
  <c r="J39" i="8"/>
  <c r="I39" i="8"/>
  <c r="G39" i="8"/>
  <c r="K37" i="8"/>
  <c r="J37" i="8"/>
  <c r="I37" i="8"/>
  <c r="G37" i="8"/>
  <c r="K35" i="8"/>
  <c r="J35" i="8"/>
  <c r="I35" i="8"/>
  <c r="G35" i="8"/>
  <c r="K32" i="8"/>
  <c r="J32" i="8"/>
  <c r="I32" i="8"/>
  <c r="G32" i="8"/>
  <c r="K31" i="8"/>
  <c r="J31" i="8"/>
  <c r="I31" i="8"/>
  <c r="G31" i="8"/>
  <c r="K29" i="8"/>
  <c r="J29" i="8"/>
  <c r="I29" i="8"/>
  <c r="G29" i="8"/>
  <c r="K28" i="8"/>
  <c r="J28" i="8"/>
  <c r="I28" i="8"/>
  <c r="G28" i="8"/>
  <c r="K27" i="8"/>
  <c r="J27" i="8"/>
  <c r="I27" i="8"/>
  <c r="G27" i="8"/>
  <c r="K26" i="8"/>
  <c r="J26" i="8"/>
  <c r="I26" i="8"/>
  <c r="G26" i="8"/>
  <c r="K24" i="8"/>
  <c r="J24" i="8"/>
  <c r="I24" i="8"/>
  <c r="G24" i="8"/>
  <c r="K23" i="8"/>
  <c r="J23" i="8"/>
  <c r="I23" i="8"/>
  <c r="G23" i="8"/>
  <c r="K22" i="8"/>
  <c r="J22" i="8"/>
  <c r="I22" i="8"/>
  <c r="G22" i="8"/>
  <c r="G21" i="8"/>
  <c r="K19" i="8"/>
  <c r="J19" i="8"/>
  <c r="I19" i="8"/>
  <c r="G19" i="8"/>
  <c r="F18" i="8"/>
  <c r="K18" i="8" s="1"/>
  <c r="E18" i="8"/>
  <c r="J18" i="8" s="1"/>
  <c r="D18" i="8"/>
  <c r="I18" i="8" s="1"/>
  <c r="K33" i="7"/>
  <c r="J33" i="7"/>
  <c r="I33" i="7"/>
  <c r="G33" i="7"/>
  <c r="K31" i="7"/>
  <c r="J31" i="7"/>
  <c r="I31" i="7"/>
  <c r="G31" i="7"/>
  <c r="K29" i="7"/>
  <c r="J29" i="7"/>
  <c r="I29" i="7"/>
  <c r="G29" i="7"/>
  <c r="K28" i="7"/>
  <c r="J28" i="7"/>
  <c r="I28" i="7"/>
  <c r="G28" i="7"/>
  <c r="K26" i="7"/>
  <c r="J26" i="7"/>
  <c r="I26" i="7"/>
  <c r="G26" i="7"/>
  <c r="K24" i="7"/>
  <c r="J24" i="7"/>
  <c r="I24" i="7"/>
  <c r="G24" i="7"/>
  <c r="K22" i="7"/>
  <c r="J22" i="7"/>
  <c r="I22" i="7"/>
  <c r="G22" i="7"/>
  <c r="K21" i="7"/>
  <c r="J21" i="7"/>
  <c r="I21" i="7"/>
  <c r="G21" i="7"/>
  <c r="K20" i="7"/>
  <c r="J20" i="7"/>
  <c r="I20" i="7"/>
  <c r="G20" i="7"/>
  <c r="K18" i="7"/>
  <c r="J18" i="7"/>
  <c r="I18" i="7"/>
  <c r="G18" i="7"/>
  <c r="L31" i="8" l="1"/>
  <c r="L41" i="8"/>
  <c r="L27" i="8"/>
  <c r="L28" i="8"/>
  <c r="L32" i="8"/>
  <c r="L37" i="8"/>
  <c r="L42" i="8"/>
  <c r="L29" i="8"/>
  <c r="L24" i="8"/>
  <c r="L19" i="8"/>
  <c r="L23" i="8"/>
  <c r="L35" i="8"/>
  <c r="L43" i="8"/>
  <c r="L45" i="8"/>
  <c r="L18" i="8"/>
  <c r="L44" i="8"/>
  <c r="L22" i="8"/>
  <c r="L26" i="8"/>
  <c r="L39" i="8"/>
  <c r="G18" i="8"/>
  <c r="L21" i="7"/>
  <c r="L29" i="7"/>
  <c r="L22" i="7"/>
  <c r="L28" i="7"/>
  <c r="M27" i="7" s="1"/>
  <c r="L20" i="7"/>
  <c r="L18" i="7"/>
  <c r="L31" i="7"/>
  <c r="M30" i="7" s="1"/>
  <c r="L33" i="7"/>
  <c r="L24" i="7"/>
  <c r="L26" i="7"/>
  <c r="M23" i="7" l="1"/>
  <c r="M17" i="7"/>
  <c r="M30" i="8"/>
  <c r="M20" i="8"/>
  <c r="M40" i="8"/>
  <c r="M38" i="8"/>
  <c r="M25" i="8"/>
  <c r="M34" i="8"/>
  <c r="M17" i="8"/>
  <c r="M32" i="7"/>
  <c r="G18" i="2" l="1"/>
  <c r="K18" i="2"/>
  <c r="J18" i="2"/>
  <c r="I18" i="2"/>
  <c r="I19" i="5"/>
  <c r="J19" i="5"/>
  <c r="K19" i="5"/>
  <c r="I25" i="5"/>
  <c r="J25" i="5"/>
  <c r="K25" i="5"/>
  <c r="L18" i="2" l="1"/>
  <c r="L19" i="5"/>
  <c r="L25" i="5"/>
  <c r="G19" i="4"/>
  <c r="G18" i="4"/>
  <c r="J21" i="3"/>
  <c r="J20" i="3"/>
  <c r="J19" i="3"/>
  <c r="L19" i="3" s="1"/>
  <c r="G25" i="5" l="1"/>
  <c r="G19" i="5"/>
  <c r="G19" i="3"/>
  <c r="K22" i="2" l="1"/>
  <c r="J22" i="2"/>
  <c r="I22" i="2"/>
  <c r="G22" i="2"/>
  <c r="K25" i="10"/>
  <c r="J25" i="10"/>
  <c r="I25" i="10"/>
  <c r="G25" i="10"/>
  <c r="K24" i="10"/>
  <c r="J24" i="10"/>
  <c r="I24" i="10"/>
  <c r="K20" i="10"/>
  <c r="J20" i="10"/>
  <c r="I20" i="10"/>
  <c r="G20" i="10"/>
  <c r="K19" i="10"/>
  <c r="J19" i="10"/>
  <c r="I19" i="10"/>
  <c r="G19" i="10"/>
  <c r="K27" i="10"/>
  <c r="J27" i="10"/>
  <c r="I27" i="10"/>
  <c r="G27" i="10"/>
  <c r="K26" i="10"/>
  <c r="J26" i="10"/>
  <c r="I26" i="10"/>
  <c r="G26" i="10"/>
  <c r="K23" i="10"/>
  <c r="J23" i="10"/>
  <c r="I23" i="10"/>
  <c r="G23" i="10"/>
  <c r="K22" i="10"/>
  <c r="J22" i="10"/>
  <c r="I22" i="10"/>
  <c r="G22" i="10"/>
  <c r="K18" i="10"/>
  <c r="J18" i="10"/>
  <c r="I18" i="10"/>
  <c r="G18" i="10"/>
  <c r="K46" i="8"/>
  <c r="K28" i="9" s="1"/>
  <c r="J46" i="8"/>
  <c r="J28" i="9" s="1"/>
  <c r="K34" i="7"/>
  <c r="K27" i="9" s="1"/>
  <c r="J34" i="7"/>
  <c r="J27" i="9" s="1"/>
  <c r="I34" i="7"/>
  <c r="I27" i="9" s="1"/>
  <c r="K20" i="6"/>
  <c r="J20" i="6"/>
  <c r="I20" i="6"/>
  <c r="G20" i="6"/>
  <c r="K18" i="6"/>
  <c r="J18" i="6"/>
  <c r="I18" i="6"/>
  <c r="G18" i="6"/>
  <c r="L22" i="10" l="1"/>
  <c r="L22" i="2"/>
  <c r="L18" i="6"/>
  <c r="M17" i="6" s="1"/>
  <c r="J21" i="6"/>
  <c r="J26" i="9" s="1"/>
  <c r="K21" i="6"/>
  <c r="K26" i="9" s="1"/>
  <c r="I21" i="6"/>
  <c r="I26" i="9" s="1"/>
  <c r="I28" i="10"/>
  <c r="I30" i="9" s="1"/>
  <c r="J28" i="10"/>
  <c r="J30" i="9" s="1"/>
  <c r="L26" i="10"/>
  <c r="K28" i="10"/>
  <c r="K30" i="9" s="1"/>
  <c r="L19" i="10"/>
  <c r="L25" i="10"/>
  <c r="L27" i="10"/>
  <c r="L20" i="10"/>
  <c r="L27" i="9"/>
  <c r="L24" i="10"/>
  <c r="I46" i="8"/>
  <c r="I28" i="9" s="1"/>
  <c r="L28" i="9" s="1"/>
  <c r="L23" i="10"/>
  <c r="L20" i="6"/>
  <c r="L46" i="8"/>
  <c r="L18" i="10"/>
  <c r="K24" i="5"/>
  <c r="J24" i="5"/>
  <c r="I24" i="5"/>
  <c r="G24" i="5"/>
  <c r="K23" i="5"/>
  <c r="J23" i="5"/>
  <c r="I23" i="5"/>
  <c r="G23" i="5"/>
  <c r="K21" i="5"/>
  <c r="J21" i="5"/>
  <c r="I21" i="5"/>
  <c r="G21" i="5"/>
  <c r="K20" i="5"/>
  <c r="J20" i="5"/>
  <c r="I20" i="5"/>
  <c r="G20" i="5"/>
  <c r="K18" i="5"/>
  <c r="J18" i="5"/>
  <c r="I18" i="5"/>
  <c r="G18" i="5"/>
  <c r="K25" i="4"/>
  <c r="J25" i="4"/>
  <c r="I25" i="4"/>
  <c r="G25" i="4"/>
  <c r="K24" i="4"/>
  <c r="J24" i="4"/>
  <c r="I24" i="4"/>
  <c r="G24" i="4"/>
  <c r="K23" i="4"/>
  <c r="J23" i="4"/>
  <c r="I23" i="4"/>
  <c r="G23" i="4"/>
  <c r="K21" i="4"/>
  <c r="J21" i="4"/>
  <c r="I21" i="4"/>
  <c r="G21" i="4"/>
  <c r="K20" i="4"/>
  <c r="J20" i="4"/>
  <c r="I20" i="4"/>
  <c r="G20" i="4"/>
  <c r="K19" i="4"/>
  <c r="J19" i="4"/>
  <c r="I19" i="4"/>
  <c r="K18" i="4"/>
  <c r="J18" i="4"/>
  <c r="I18" i="4"/>
  <c r="K25" i="3"/>
  <c r="J25" i="3"/>
  <c r="I25" i="3"/>
  <c r="G25" i="3"/>
  <c r="K24" i="3"/>
  <c r="J24" i="3"/>
  <c r="I24" i="3"/>
  <c r="G24" i="3"/>
  <c r="K23" i="3"/>
  <c r="J23" i="3"/>
  <c r="I23" i="3"/>
  <c r="G23" i="3"/>
  <c r="K21" i="3"/>
  <c r="I21" i="3"/>
  <c r="G21" i="3"/>
  <c r="K20" i="3"/>
  <c r="I20" i="3"/>
  <c r="G20" i="3"/>
  <c r="K18" i="3"/>
  <c r="J18" i="3"/>
  <c r="I18" i="3"/>
  <c r="G18" i="3"/>
  <c r="K30" i="2"/>
  <c r="J30" i="2"/>
  <c r="I30" i="2"/>
  <c r="G30" i="2"/>
  <c r="K29" i="2"/>
  <c r="J29" i="2"/>
  <c r="I29" i="2"/>
  <c r="G29" i="2"/>
  <c r="K27" i="2"/>
  <c r="J27" i="2"/>
  <c r="I27" i="2"/>
  <c r="G27" i="2"/>
  <c r="K26" i="2"/>
  <c r="J26" i="2"/>
  <c r="I26" i="2"/>
  <c r="G26" i="2"/>
  <c r="K25" i="2"/>
  <c r="J25" i="2"/>
  <c r="I25" i="2"/>
  <c r="G25" i="2"/>
  <c r="G20" i="2"/>
  <c r="I20" i="2"/>
  <c r="J20" i="2"/>
  <c r="K20" i="2"/>
  <c r="G21" i="2"/>
  <c r="I21" i="2"/>
  <c r="J21" i="2"/>
  <c r="K21" i="2"/>
  <c r="G23" i="2"/>
  <c r="I23" i="2"/>
  <c r="J23" i="2"/>
  <c r="K23" i="2"/>
  <c r="K19" i="2"/>
  <c r="J19" i="2"/>
  <c r="I19" i="2"/>
  <c r="G19" i="2"/>
  <c r="F19" i="1"/>
  <c r="K19" i="1" s="1"/>
  <c r="K19" i="9" s="1"/>
  <c r="E19" i="1"/>
  <c r="J19" i="1" s="1"/>
  <c r="J19" i="9" s="1"/>
  <c r="D19" i="1"/>
  <c r="I19" i="1" s="1"/>
  <c r="J18" i="1"/>
  <c r="E18" i="1"/>
  <c r="F18" i="1"/>
  <c r="K18" i="1" s="1"/>
  <c r="D18" i="1"/>
  <c r="I18" i="1" s="1"/>
  <c r="L29" i="2" l="1"/>
  <c r="L30" i="9"/>
  <c r="M29" i="9" s="1"/>
  <c r="M17" i="10"/>
  <c r="L26" i="9"/>
  <c r="L21" i="3"/>
  <c r="L20" i="3"/>
  <c r="L21" i="6"/>
  <c r="I26" i="5"/>
  <c r="I25" i="9" s="1"/>
  <c r="L24" i="3"/>
  <c r="M21" i="10"/>
  <c r="L21" i="5"/>
  <c r="L20" i="5"/>
  <c r="L23" i="3"/>
  <c r="I20" i="1"/>
  <c r="I18" i="9"/>
  <c r="K18" i="9"/>
  <c r="K20" i="1"/>
  <c r="K26" i="4"/>
  <c r="K24" i="9" s="1"/>
  <c r="J31" i="2"/>
  <c r="J21" i="9" s="1"/>
  <c r="M46" i="8"/>
  <c r="M47" i="8" s="1"/>
  <c r="M48" i="8" s="1"/>
  <c r="L18" i="4"/>
  <c r="I26" i="4"/>
  <c r="I24" i="9" s="1"/>
  <c r="L24" i="5"/>
  <c r="J26" i="5"/>
  <c r="J25" i="9" s="1"/>
  <c r="L18" i="5"/>
  <c r="K26" i="5"/>
  <c r="K25" i="9" s="1"/>
  <c r="M19" i="6"/>
  <c r="M21" i="6" s="1"/>
  <c r="M22" i="6" s="1"/>
  <c r="M23" i="6" s="1"/>
  <c r="L26" i="2"/>
  <c r="I26" i="3"/>
  <c r="I22" i="9" s="1"/>
  <c r="L34" i="7"/>
  <c r="L19" i="1"/>
  <c r="I19" i="9"/>
  <c r="L19" i="9" s="1"/>
  <c r="J26" i="4"/>
  <c r="J24" i="9" s="1"/>
  <c r="J18" i="9"/>
  <c r="J20" i="1"/>
  <c r="I31" i="2"/>
  <c r="I21" i="9" s="1"/>
  <c r="K31" i="2"/>
  <c r="K21" i="9" s="1"/>
  <c r="J26" i="3"/>
  <c r="J22" i="9" s="1"/>
  <c r="K26" i="3"/>
  <c r="K22" i="9" s="1"/>
  <c r="G18" i="1"/>
  <c r="L27" i="2"/>
  <c r="L28" i="10"/>
  <c r="L23" i="5"/>
  <c r="L30" i="2"/>
  <c r="L24" i="4"/>
  <c r="L19" i="4"/>
  <c r="L20" i="4"/>
  <c r="L23" i="4"/>
  <c r="L25" i="4"/>
  <c r="L21" i="4"/>
  <c r="L18" i="3"/>
  <c r="L25" i="3"/>
  <c r="L25" i="2"/>
  <c r="L23" i="2"/>
  <c r="L20" i="2"/>
  <c r="L21" i="2"/>
  <c r="L19" i="2"/>
  <c r="G19" i="1"/>
  <c r="L18" i="1"/>
  <c r="L20" i="1" l="1"/>
  <c r="M17" i="1"/>
  <c r="M20" i="1" s="1"/>
  <c r="M21" i="1" s="1"/>
  <c r="M22" i="1" s="1"/>
  <c r="M28" i="10"/>
  <c r="M29" i="10" s="1"/>
  <c r="M30" i="10" s="1"/>
  <c r="M28" i="2"/>
  <c r="L25" i="9"/>
  <c r="K33" i="9"/>
  <c r="M22" i="5"/>
  <c r="L26" i="5"/>
  <c r="L22" i="9"/>
  <c r="L24" i="9"/>
  <c r="M22" i="4"/>
  <c r="L26" i="4"/>
  <c r="M34" i="7"/>
  <c r="M35" i="7" s="1"/>
  <c r="M36" i="7" s="1"/>
  <c r="M24" i="2"/>
  <c r="M17" i="5"/>
  <c r="L21" i="9"/>
  <c r="L31" i="2"/>
  <c r="J33" i="9"/>
  <c r="M22" i="3"/>
  <c r="I33" i="9"/>
  <c r="L18" i="9"/>
  <c r="L26" i="3"/>
  <c r="M17" i="3"/>
  <c r="M17" i="4"/>
  <c r="M17" i="2"/>
  <c r="M26" i="5" l="1"/>
  <c r="M27" i="5" s="1"/>
  <c r="M28" i="5" s="1"/>
  <c r="M23" i="9"/>
  <c r="M26" i="3"/>
  <c r="M27" i="3" s="1"/>
  <c r="M28" i="3" s="1"/>
  <c r="M26" i="4"/>
  <c r="M27" i="4" s="1"/>
  <c r="M28" i="4" s="1"/>
  <c r="M20" i="9"/>
  <c r="M31" i="2"/>
  <c r="M32" i="2" s="1"/>
  <c r="M33" i="2" s="1"/>
  <c r="L33" i="9"/>
  <c r="M17" i="9"/>
  <c r="M33" i="9" l="1"/>
  <c r="M34" i="9" s="1"/>
  <c r="M35" i="9" s="1"/>
</calcChain>
</file>

<file path=xl/sharedStrings.xml><?xml version="1.0" encoding="utf-8"?>
<sst xmlns="http://schemas.openxmlformats.org/spreadsheetml/2006/main" count="484" uniqueCount="251">
  <si>
    <t>INSTALLATION DE CHANTIER ET ETUDES D'EXECUTION</t>
  </si>
  <si>
    <t>ART N°</t>
  </si>
  <si>
    <t>DESIGNATION DES OUVRAGES</t>
  </si>
  <si>
    <t>UNITE</t>
  </si>
  <si>
    <t>QUANTITE
TOTALE</t>
  </si>
  <si>
    <t>PRIX UNITAIRE HT</t>
  </si>
  <si>
    <t>PRIX TOTAL</t>
  </si>
  <si>
    <t>SOUS-TOTAL GENERAL HT</t>
  </si>
  <si>
    <t>SECTION A - INSTALLATION DE CHANTIER ET ETUDES D'EXECUTION</t>
  </si>
  <si>
    <t>A</t>
  </si>
  <si>
    <t>Préparation et installation de chantier, y compris nettoyage général en fin de chantier et enlèvement des déchets à la décharge</t>
  </si>
  <si>
    <t>F</t>
  </si>
  <si>
    <t>B</t>
  </si>
  <si>
    <t>Etudes d’exécution, essais et dossiers des ouvrages exécutés</t>
  </si>
  <si>
    <t>TOTAL GENERAL INSTALLATION (Hors Taxes)</t>
  </si>
  <si>
    <t>TVA 20%</t>
  </si>
  <si>
    <t xml:space="preserve">TOTAL GENERAL INSTALLATION (TTC) </t>
  </si>
  <si>
    <t>AEFE PÔLE CASABLANCA MOHAMMEDIA</t>
  </si>
  <si>
    <t>REAMENAGEMENT DES ESPACES DE RESTAURATION ELEVES ET ENSEIGNANTS AU LYCEE LYAUTEY</t>
  </si>
  <si>
    <t xml:space="preserve">PRIX TOTAL      </t>
  </si>
  <si>
    <t>SOUS-LOT N°1 : GROS ŒUVRE</t>
  </si>
  <si>
    <t>SECTION A - DEMOLITION, DEPOSE ET DECAPAGE</t>
  </si>
  <si>
    <t>1.1</t>
  </si>
  <si>
    <t>SECTION D - ENDUITS</t>
  </si>
  <si>
    <t>SOUS-LOT N°2 : MENUISERIES BOIS, ALUMINIUM ET METALLIQUE</t>
  </si>
  <si>
    <t>TOTAL GENERAL GROS ŒUVRES (Hors Taxes)</t>
  </si>
  <si>
    <t xml:space="preserve">TOTAL GENERAL GROS ŒUVRES (TTC) </t>
  </si>
  <si>
    <t>TOTAL GENERAL MENUISERIES (Hors Taxes)</t>
  </si>
  <si>
    <t xml:space="preserve">TOTAL GENERAL MENUISERIES (TTC) </t>
  </si>
  <si>
    <t>2.1</t>
  </si>
  <si>
    <t>SECTION A - MENUISERIES BOIS</t>
  </si>
  <si>
    <t>SOUS-LOT N°3 : REVETEMENTS SOLS ET MURS</t>
  </si>
  <si>
    <t>3.1</t>
  </si>
  <si>
    <t xml:space="preserve">SECTION A - REVETEMENTS DES SOLS </t>
  </si>
  <si>
    <t>SECTION B - REVETEMENTS DES MURS</t>
  </si>
  <si>
    <t>TOTAL GENERAL REVETEMENTS (Hors Taxes)</t>
  </si>
  <si>
    <t xml:space="preserve">TOTAL GENERAL REVETEMENTS (TTC) </t>
  </si>
  <si>
    <t>SECTION A - FAUX PLAFONDS</t>
  </si>
  <si>
    <t>SOUS-LOT N°4 : FAUX-PLAFONDS ET SOLUTIONS ACOUSTIQUES</t>
  </si>
  <si>
    <t>TOTAL GENERAL FAUX PLAFONDS ET SOLUTIONS ACOUSTIQUES (Hors Taxes)</t>
  </si>
  <si>
    <t xml:space="preserve">TOTAL GENERAL FAUX PLAFONDS ET SOLUTIONS ACOUSTIQUES (TTC) </t>
  </si>
  <si>
    <t>SECTION B - SOLUTIONS ACOUSTIQUES EN SUSPENSIONS ET MURS</t>
  </si>
  <si>
    <t>Fourniture et mise en œuvre de peinture de ravalement pour surface extérieure, à base des résines acrylique pure et polysiloxane, algicide et fongicide, perméable et microporeux, de type COLOXANE de la marque COLORADO, ou équivalent, couleur blanche ou au choix de l'architecte y compris reprise des fissures et soulèvements :
- préparation des supports avec brossage, égrenage, ponçage et époussetage 
- lavage et nettoyage des supports à l’eau de javel diluée, et séchage 48 heures
- rebouchage des fissures et aspérités de surface avec enduit type Enduit Façade P20 ou équivalent
- imprégnation du support d'une couche d'imperméabilisant type COLOPRIM PLUS ou équivalent, puis séchage pendant 24 heures
- application d'une première couche de peinture diluée à 10 % de COLOXANE ou équivalent, puis séchage pendant 12 heures
- application d'une deuxième couche de peinture diluée à 5 % de COLOXANE ou équivalent
- pour protéger les soubassements contre les salissures, application de deux couches de VERNIS DECOSOL ou équivalent, la 1ère diluée à 10%, la 2ème pure sans dilution</t>
  </si>
  <si>
    <t>SECTION A - PEINTURES INTERIEURES</t>
  </si>
  <si>
    <t>SOUS-LOT N°5: PEINTURES</t>
  </si>
  <si>
    <t>SECTION B - PEINTURES EXTERIEURES</t>
  </si>
  <si>
    <t>TOTAL GENERAL PEINTURES (Hors Taxes)</t>
  </si>
  <si>
    <t xml:space="preserve">TOTAL GENERAL PEINTURES (TTC) </t>
  </si>
  <si>
    <t>SOUS-LOT N°6: PLOMBERIE SANITAIRE CLIMATISATION VENTILATION</t>
  </si>
  <si>
    <t>5.1</t>
  </si>
  <si>
    <t>4.1</t>
  </si>
  <si>
    <t>6.1</t>
  </si>
  <si>
    <t>SECTION A - ALIMENTATION</t>
  </si>
  <si>
    <t>SECTION B - EVACUATION</t>
  </si>
  <si>
    <t>SECTION C - APPAREILS SANITAIRES</t>
  </si>
  <si>
    <t>TOTAL GENERAL PLOMBERIE SANITAIRE CLIMATISATION VENTILATION (Hors Taxes)</t>
  </si>
  <si>
    <t xml:space="preserve">TOTAL GENERAL PLOMBERIE SANITAIRE CLIMATISATION VENTILATION (TTC) </t>
  </si>
  <si>
    <t>SECTION A - MISE A LA TERRE</t>
  </si>
  <si>
    <t>7.1</t>
  </si>
  <si>
    <t>SOUS-LOT N°7 : ELECTRICITE CFO/CFA</t>
  </si>
  <si>
    <t xml:space="preserve">SECTION B - TABLEAUX ÉLECTRIQUES </t>
  </si>
  <si>
    <t>TOTAL GENERAL ELECTRICITE CFO/CFA (Hors Taxes)</t>
  </si>
  <si>
    <t xml:space="preserve">TOTAL GENERAL ELECTRICITE CFO/CFA (TTC) </t>
  </si>
  <si>
    <t>SECTION A - AMENAGEMENTS EXTERIEURS</t>
  </si>
  <si>
    <t>SECTION B - PLANTATIONS</t>
  </si>
  <si>
    <t>8.1</t>
  </si>
  <si>
    <t>Bordure en béton type CR1 de TK BETON ou équivalent, bords non arrondis, pose arasée au sol</t>
  </si>
  <si>
    <t>Désherbage et dessouchage, taille des végétaux maintenus</t>
  </si>
  <si>
    <t>Apport de terre végétale et fumier</t>
  </si>
  <si>
    <t>Préparation et installation de chantier</t>
  </si>
  <si>
    <t>TRAVAUX PREPARATOIRES, STRUCTURE, CLOS, COUVERT</t>
  </si>
  <si>
    <t>Gros-œuvre</t>
  </si>
  <si>
    <t>Menuiseries bois, aluminium et métallique</t>
  </si>
  <si>
    <t>SECOND-ŒUVRE</t>
  </si>
  <si>
    <t>Revêtements sols et murs</t>
  </si>
  <si>
    <t>Faux-plafonds et solutions acoustiques</t>
  </si>
  <si>
    <t>Peintures</t>
  </si>
  <si>
    <t>Plomberie, sanitaire, climatisation, ventilation</t>
  </si>
  <si>
    <t>Electricité CFO/CFA</t>
  </si>
  <si>
    <t>COUT TOTAL GENERAL HT</t>
  </si>
  <si>
    <t>COUT TOTAL GENERAL TTC</t>
  </si>
  <si>
    <t>TABLEAU RECAPITULATIF</t>
  </si>
  <si>
    <t>TOTAL GENERAL EXTERIEURS (Hors Taxes)</t>
  </si>
  <si>
    <t xml:space="preserve">TOTAL GENERAL EXTERIEURS (TTC) </t>
  </si>
  <si>
    <t>EXTERIEURS</t>
  </si>
  <si>
    <t>Aménagements extérieurs et plantations</t>
  </si>
  <si>
    <t>SOUS-LOT N°8 : AMENAGEMENTS EXTERIEURS ET PLANTATIONS</t>
  </si>
  <si>
    <t>INSTALLATION DE CHANTIER</t>
  </si>
  <si>
    <t>Zone 2 Espaces de restauration</t>
  </si>
  <si>
    <t>Zone 1 Cuisine centrale</t>
  </si>
  <si>
    <t>Zone 3 Extérieurs</t>
  </si>
  <si>
    <t>ZONE 1 
CUISINE CENTRALE</t>
  </si>
  <si>
    <t>ZONE 2 
ESPACES DE RESTAURATION</t>
  </si>
  <si>
    <t>ZONE 3 
EXTÉRIEURS</t>
  </si>
  <si>
    <t>Démolition d'ouvrages en BA et de cloisons toutes natures, y compris enlèvement des gravats et mise en décharge</t>
  </si>
  <si>
    <t>Fourniture et pose de brises-vues type moucharabieh idem existant, y compris structure porteuse et toutes sujétions de soudures, d'assemblage, de finition et de mise en œuvre</t>
  </si>
  <si>
    <t>U</t>
  </si>
  <si>
    <t>Revêtement extérieur en pavés autobloquants carrés, dimensions 10x10cm, type CRISTAL de TK BETON ou équivalent</t>
  </si>
  <si>
    <t xml:space="preserve">Revêtement extérieur en dallage de pierre naturelle avec liant en béton lavé, idem existant, </t>
  </si>
  <si>
    <t>Fourniture et pose de crédence de cuisine, hauteur 30cm, coloris et dimensions au choix de l'architecte</t>
  </si>
  <si>
    <t xml:space="preserve">Fourniture et pose de revêtement en granit noir absolu de Zimbabwe </t>
  </si>
  <si>
    <t>Fourniture et pose d'une ossature métallique en acier galvanisé pour dalles de faux-plafonds 60x60cm, y compris toute sujétion de pose, fixation et de mise en oeuvre</t>
  </si>
  <si>
    <t>4.2</t>
  </si>
  <si>
    <t>4.3</t>
  </si>
  <si>
    <t>4.4</t>
  </si>
  <si>
    <t>Fourniture et pose de faux plafond en BA13 y compris joint creux et trappes de visite</t>
  </si>
  <si>
    <r>
      <t xml:space="preserve">Fourniture et pose de panneaux acoustiques de type FT-ALPHA 9 de marque FOTECMA ou équivalent, avec absorption acoustique de 0,90 :
- Dimensions 120x60cm
- Cadre métallique
- Mousse acoustique à structure alvéolaire classée feu M1
- Tissu transonore classé feu M1, coloris au choix de l'architecte
- </t>
    </r>
    <r>
      <rPr>
        <b/>
        <i/>
        <sz val="12"/>
        <color theme="4"/>
        <rFont val="Arial"/>
        <family val="2"/>
      </rPr>
      <t>pose en suspension horizontale</t>
    </r>
    <r>
      <rPr>
        <sz val="12"/>
        <rFont val="Arial"/>
        <family val="2"/>
      </rPr>
      <t xml:space="preserve"> depuis faux-plafond existant, hauteurs de pose variables</t>
    </r>
  </si>
  <si>
    <r>
      <t xml:space="preserve">Fourniture et pose de panneaux acoustiques de type FT-ALPHA 9 de marque FOTECMA ou équivalent, avec absorption acoustique de 0,90 :
- Dimensions 120x60cm
- Cadre métallique
- Mousse acoustique à structure alvéolaire classée feu M1
- Tissu transonore classé feu M1, coloris au choix de l'architecte
- </t>
    </r>
    <r>
      <rPr>
        <b/>
        <i/>
        <sz val="12"/>
        <color theme="4"/>
        <rFont val="Arial"/>
        <family val="2"/>
      </rPr>
      <t>pose en suspension verticale</t>
    </r>
    <r>
      <rPr>
        <sz val="12"/>
        <rFont val="Arial"/>
        <family val="2"/>
      </rPr>
      <t xml:space="preserve"> depuis faux-plafond existant, hauteurs de pose variables</t>
    </r>
  </si>
  <si>
    <r>
      <t xml:space="preserve">Fourniture et pose de panneaux acoustiques de type FT-ALPHA 9 de marque FOTECMA ou équivalent, avec absorption acoustique de 0,90 :
- Dimensions 120x60cm
- Cadre métallique
- Mousse acoustique à structure alvéolaire classée feu M1
- Tissu transonore classé feu M1, coloris au choix de l'architecte
- </t>
    </r>
    <r>
      <rPr>
        <b/>
        <i/>
        <sz val="12"/>
        <color theme="4"/>
        <rFont val="Arial"/>
        <family val="2"/>
      </rPr>
      <t>pose murale</t>
    </r>
  </si>
  <si>
    <t>Dépose d'accessoires divers (affiches, supports, baguettes en bois, poubelles fixes, etc.), mise en stockage et repose ultérieure suivant indication MOE</t>
  </si>
  <si>
    <t>Plantation de grimpants</t>
  </si>
  <si>
    <t>1.2</t>
  </si>
  <si>
    <t>1.4</t>
  </si>
  <si>
    <t>1.3</t>
  </si>
  <si>
    <t>1.5</t>
  </si>
  <si>
    <t>Dépose avec le plus grand soin de menuiseries diverses (garde-corps en inox, brise-vues, habillages muraux en bois, étagères en bois,porte en bois) et mise à disposition de l'établissement ou évacuation à la décharge</t>
  </si>
  <si>
    <t>Dépose partielle de revêtements de sol avec le plus grand soin, y compris mise à niveau des sols et mise à disposition de l'établissement ou évacuation à la décharge</t>
  </si>
  <si>
    <t>2.2</t>
  </si>
  <si>
    <t>2.3</t>
  </si>
  <si>
    <t>2.4</t>
  </si>
  <si>
    <t>SECTION B - MENUISERIES METALLIQUES ET DIVERSES</t>
  </si>
  <si>
    <t>2.5</t>
  </si>
  <si>
    <t>2.6</t>
  </si>
  <si>
    <t>2.7</t>
  </si>
  <si>
    <t>3.2</t>
  </si>
  <si>
    <t>3.3</t>
  </si>
  <si>
    <t>3.4</t>
  </si>
  <si>
    <t>3.5</t>
  </si>
  <si>
    <t>3.6</t>
  </si>
  <si>
    <t>3.7</t>
  </si>
  <si>
    <t>Fourniture et mise en œuvre d'un ragréage autolissant en mortier fluide de type SIKALEVEL-200 ou équivalent, pour aplanir et lisser les sols intérieurs en carreaux avant application de la résine polyuréthane
Y compris toutes sujétions de mise en œuvre et de finition</t>
  </si>
  <si>
    <t>Fourniture et pose pour reprise des revêtements de sol en carreaux grès cérame, coloris/motif idem existant, dimensions 30x30cm
Y compris toutes sujétions de mise en œuvre et de finition</t>
  </si>
  <si>
    <t>Fourniture et pose pour reprise des revêtements de sol en carreaux grès cérame, coloris/motif idem existant, dimensions 45x45cm
Y compris toutes sujétions de mise en œuvre et de finition</t>
  </si>
  <si>
    <t>5.2</t>
  </si>
  <si>
    <t>ENS</t>
  </si>
  <si>
    <t>m²</t>
  </si>
  <si>
    <t>ml</t>
  </si>
  <si>
    <r>
      <t xml:space="preserve">Fourniture et pose de dalles de faux-plafond de type CELENIT ABE ou équivalent, panneau isolant thermo-acoustique haute performance en laine de bois minéralisée, liée au ciment, avec sous-couche en laine de roche :
- dimensions 60x60cm
- absorption acoustique de 1
- réaction au feu : Euroclasse B-s1, d0
- couleur majoritairement naturelle, avec 10% de dalles teintées, coloris au choix de l'architecte
- </t>
    </r>
    <r>
      <rPr>
        <b/>
        <sz val="12"/>
        <color theme="4"/>
        <rFont val="Arial"/>
        <family val="2"/>
      </rPr>
      <t>pose sur ossature</t>
    </r>
    <r>
      <rPr>
        <sz val="12"/>
        <rFont val="Arial"/>
        <family val="2"/>
      </rPr>
      <t xml:space="preserve"> métallique existante ou sur ossature fournie/posée au prix 4.2</t>
    </r>
  </si>
  <si>
    <r>
      <t>Fourniture et pose de dalles de faux-plafond de type CELENIT ABE ou équivalent, panneau isolant thermo-acoustique haute performance en laine de bois minéralisée, liée au ciment, avec sous-couche en laine de roche :
- dimensions 60x60cm
- absorption acoustique de 1
- réaction au feu : Euroclasse B-s1, d0
- couleur majoritairement naturelle, avec 10% de dalles teintées, coloris au choix de l'architecte
-</t>
    </r>
    <r>
      <rPr>
        <sz val="12"/>
        <color rgb="FFFF0000"/>
        <rFont val="Arial"/>
        <family val="2"/>
      </rPr>
      <t xml:space="preserve"> </t>
    </r>
    <r>
      <rPr>
        <b/>
        <sz val="12"/>
        <color theme="4"/>
        <rFont val="Arial"/>
        <family val="2"/>
      </rPr>
      <t>pose vissée sur faux-plafond existant</t>
    </r>
  </si>
  <si>
    <t>4.5</t>
  </si>
  <si>
    <t>4.6</t>
  </si>
  <si>
    <t>4.7</t>
  </si>
  <si>
    <t>8.2</t>
  </si>
  <si>
    <t>8.3</t>
  </si>
  <si>
    <t>8.4</t>
  </si>
  <si>
    <t>8.5</t>
  </si>
  <si>
    <t>8.6</t>
  </si>
  <si>
    <t>m3</t>
  </si>
  <si>
    <t>1.6</t>
  </si>
  <si>
    <t>Dépose et repose des équipements de cuisine (hottes, chambres froides, pianos de cuisson, fours, etc. - liste non exhaustive) incluant :
- réalisation d'un inventaire détaillé des équipements, avec nomenclature à valider en amont avec la MOE et la MOA
- dépose avec le plus grand soin des équipements et mise en stockage dans un lieu de stockage choisi par la MOA
- repose en fin de travaux selon plans et indications de la MOE
Y compris toutes sujétions de mise en œuvre et de finition conformément aux règles de l'art, aux normes en vigueur, aux recommandations des D.T.U. en vigueur</t>
  </si>
  <si>
    <t>Fourniture et pose de planches en bois rouge 1er choix vernis naturel, épaisseur 5cm, y compris structure en inox (pieds métalliques et/ou équerres selon détails architectes)
Y compris toute sujétion de pose, de fixation et de mise en œuvre pour une parfaite stabilité de l'ensemble</t>
  </si>
  <si>
    <r>
      <t xml:space="preserve">Fourniture et pose de séparations acoustiques TYPE 1 sur mesure, suivant détails architecte, dimensions globales L 155cm, P 35cm, H 92cm avec :
- structure en acier galvanisé, sur mesure, avec pieds à vérins
- 4 caissons avec fond en bois OSB acoustique 1er choix, sur mesure, suivant détails architecte, dimensions L 35cm, P 35cm, H 35cm
- 4 caissons traversants en bois OSB acoustique 1er choix, sur mesure, suivant détails architecte, dimensions L 35cm, P 35cm, H 35cm
- plateau supérieur en bois OSB acoustique 1er choix
Ensemble suivant plans et indications architecte, y compris toutes sujétions de soudures, d'assemblage, de finition et de mise en oeuvre
</t>
    </r>
    <r>
      <rPr>
        <i/>
        <sz val="12"/>
        <color theme="4"/>
        <rFont val="Arial"/>
        <family val="2"/>
      </rPr>
      <t>Localisation : espaces de restauration élèves</t>
    </r>
  </si>
  <si>
    <r>
      <t xml:space="preserve">Fourniture et pose de séparations acoustiques TYPE 2 sur mesure, suivant détails architecte, dimensions globales L 155cm, P 35 cm, H variable (entre 92 et 130cm) avec :
- structure en acier galvanisé, sur mesure, avec pieds à vérins
- 4 caissons avec fond en bois OSB acoustique 1er choix, sur mesure, suivant détails architecte, dimensions L 35cm, P 35cm, H 35cm
- 4 caissons traversants en bois OSB acoustique 1er choix, sur mesure, suivant détails architecte, dimensions L 35cm, P 35cm, H 35cm
- plateau supérieur en bois OSB acoustique 1er choix
Y compris habillage en bois OSB acoustique 1er choix en partie arrière, pour un fini détalonné de 10cm du sol, suivant détails architecte
Ensemble suivant plans et indications architecte, y compris toutes sujétions de soudures, d'assemblage, de finition et de mise en oeuvre
</t>
    </r>
    <r>
      <rPr>
        <i/>
        <sz val="12"/>
        <color theme="4"/>
        <rFont val="Arial"/>
        <family val="2"/>
      </rPr>
      <t>Localisation : Rampe dans espaces de restauration élèves</t>
    </r>
  </si>
  <si>
    <t>Fourniture et pose pour reprise ponctuelle de faïence murale idem existant, dimensions 40x25cm, couleur blanche</t>
  </si>
  <si>
    <t>Fourniture et pose de revêtement de sol mortier texturé antidérapant à base de résine polyuréthane hautes performances pour locaux soumis à très fortes sollicitations, de type Sika® Ucrete UD 200 ou équivalent, 6mm d'épaisseur, coloris au choix de l'architecte, avec les caractéristiques suivantes :
- classement UPEC : U4 P4S E3 C2
- adhérence : R11 / NF PC20 minimum
Y compris plinthes à gorge et toutes sujétions de mise en oeuvre dans les règles de l'art et conformément aux prescriptions du fabricant</t>
  </si>
  <si>
    <t>Peinture pour surfaces intérieures, peinture acrylique écologique brillante lessivable, de type O'DASSIA ou similaire, couleur blanche, sur murs intérieurs, cloisons et plafonds, y compris décapage des anciennes couches de peinture, reprise des fissures et soulèvements :
- préparation des supports avec ponçage à la brosse chiendent et papier abrasif fin, dépoussiérage, et lavage au jet si nécessaire
- application d'une couche de vernis ODAPRIM et séchage 3 heures
- en cas de fissures, rebouchage des cavités avec de l'enduit spécial ODASIF
- après 12 heures, application de 2 à 3 couches d'enduit ODAPATE, avec intervalle de séchage de 4 heures entre couches
- application d'une couche d'ODASTOP
- après 12 heures, application d'une couche d'impression vinylique d'ODAVINYL
- après 3 heures application d'une sous couche d’ODAMAT (peinture écologique mâte à eau)
- après 6 heures, application de 2 couches d’ODALAC (peinture écologique brillante à eau), avec intervalle de séchage entre couches de 6 à 8 heures</t>
  </si>
  <si>
    <t>Liane de Floride (Podranea Ricasoliana)</t>
  </si>
  <si>
    <t>Bougainvillier (Bougainvillea)</t>
  </si>
  <si>
    <t>Jasmin (Jasminum Officinalis) / Chèvrefeuille (Lonicera Japonica)</t>
  </si>
  <si>
    <t>Dépose des installations électriques CFO/CFA (éclairage, câblage, appareillage, plinthe, détecteurs de fumée, déclencheurs manuels, Bloc Autonome d'Eclairage de Secours, etc.) et mise en stockage et repose ultérieure suivant indication MOE ou mise à disposition de l'établissement ou évacuation à la décharge</t>
  </si>
  <si>
    <t>SECTION B - MACONNERIES / CLOISONNEMENTS</t>
  </si>
  <si>
    <t>Fourniture et mise en œuvre de cloisons doubles en briques creuses, ép 20cm, y compris linteaux et jambages et toutes sujétions de mise en oeuvre et de finition</t>
  </si>
  <si>
    <t>Fourniture et mise en œuvre de cloisons simples en briques creuses, ép 10cm, y compris linteaux et jambages et toutes sujétions de mise en oeuvre et de finition</t>
  </si>
  <si>
    <t>Fourniture et mise en œuvre de muret bas en agglos, ép 20cm, hauteur 80cm, y compris fondations, ferraillage, béton, agglos, mortier, enduits, couronnement en béton avec pente et larmier, et toutes sujétions de mise en oeuvre et de finition</t>
  </si>
  <si>
    <t>Fourniture et mise en œuvre d'enduits intérieurs au mortier de ciment</t>
  </si>
  <si>
    <t>Fourniture et mise en œuvre d'enduits extérieurs au mortier de ciment</t>
  </si>
  <si>
    <t>1.7</t>
  </si>
  <si>
    <t>1.8</t>
  </si>
  <si>
    <t>1.9</t>
  </si>
  <si>
    <t>1.10</t>
  </si>
  <si>
    <t>1.11</t>
  </si>
  <si>
    <t>Branchement au réseau existant</t>
  </si>
  <si>
    <t>Ens</t>
  </si>
  <si>
    <t>6.2</t>
  </si>
  <si>
    <t>Tuyauterie en polypropylène (PPR) apparente PN20</t>
  </si>
  <si>
    <t>6.2.1</t>
  </si>
  <si>
    <t>DN 20</t>
  </si>
  <si>
    <t>ML</t>
  </si>
  <si>
    <t>6.2.2</t>
  </si>
  <si>
    <t>DN 25</t>
  </si>
  <si>
    <t>6.3</t>
  </si>
  <si>
    <t>Vanne d'arrêt  polypropylène (PPR) tout diamètre</t>
  </si>
  <si>
    <t>6.4</t>
  </si>
  <si>
    <t>Branchement à l'égout</t>
  </si>
  <si>
    <t>6.5</t>
  </si>
  <si>
    <t>Tuyauterie en PVC classe M1</t>
  </si>
  <si>
    <t>6.5.1</t>
  </si>
  <si>
    <t>DN 40 &amp; 50</t>
  </si>
  <si>
    <t>6.6</t>
  </si>
  <si>
    <t>Fourniture et pose d'un évier en acier inoxydable avec un bac simple de la marque Franke ou similaire, et robinet bec haut de couleur acier avec aérateur de même marque
Y compris toutes sujétions d'alimentation et de branchement</t>
  </si>
  <si>
    <t>6.7</t>
  </si>
  <si>
    <t>Fourniture et pose de chauffe-eau électrique 30L</t>
  </si>
  <si>
    <t xml:space="preserve">Fourniture et pose d'éléments de cuisine en laminé, finition lisse et brillante, suivant détails architecte, composée de : 
- meuble sous évier, meubles bas et hauts, meuble d'angle bas, y compris portes et étagères à hauteur réglable, supportés par des pieds métalliques en inox,
- table haute sur pieds en inox
- quincaillerie avec frein, silencieuse et en inox de la marque JPM ou similaire 
- hors électoménager
Y compris toute sujétion de pose, de mise en oeuvre et de raccordement </t>
  </si>
  <si>
    <t>SECTION D - VENTILATION</t>
  </si>
  <si>
    <t>6.8</t>
  </si>
  <si>
    <t>Entretien hottes existantes y compris toutes sujétions de fourniture et de remise en état</t>
  </si>
  <si>
    <t xml:space="preserve">SECTION E - PROTECTION INCENDIE </t>
  </si>
  <si>
    <t>6.9</t>
  </si>
  <si>
    <t>Extincteur CO2 5Kg</t>
  </si>
  <si>
    <t>Renforcement de la mise à la terre</t>
  </si>
  <si>
    <t>Ft</t>
  </si>
  <si>
    <t>7.2</t>
  </si>
  <si>
    <t>Liaison équipotentielle</t>
  </si>
  <si>
    <t>7.3</t>
  </si>
  <si>
    <t>Remise en état des tableaux électriques</t>
  </si>
  <si>
    <t>7.3.1</t>
  </si>
  <si>
    <t>Tableau TP1</t>
  </si>
  <si>
    <t>7.3.2</t>
  </si>
  <si>
    <t>Tableau TP2</t>
  </si>
  <si>
    <t>7.3.3</t>
  </si>
  <si>
    <t>Tableau TG</t>
  </si>
  <si>
    <t>SECTION C - FOYERS ET ATTENTES YC APPAREILLAGE</t>
  </si>
  <si>
    <t>7.4</t>
  </si>
  <si>
    <t xml:space="preserve">Foyer lumineux sur simple allumage </t>
  </si>
  <si>
    <t>7.5</t>
  </si>
  <si>
    <t xml:space="preserve">Foyer lumineux sur va et vient </t>
  </si>
  <si>
    <t>7.6</t>
  </si>
  <si>
    <t xml:space="preserve">Foyer lumineux supplémentaire </t>
  </si>
  <si>
    <t>7.7</t>
  </si>
  <si>
    <t>Goulotte 1 compartiment 50x105mm DLP monobloc</t>
  </si>
  <si>
    <t>SECTION D - PRISES DE COURANT YC APPAREILLAGE</t>
  </si>
  <si>
    <t>7.8</t>
  </si>
  <si>
    <t>Prise de courant 2P + T</t>
  </si>
  <si>
    <t>7.9</t>
  </si>
  <si>
    <t xml:space="preserve">Prise de courant 2P + T étanche IP55 </t>
  </si>
  <si>
    <t>SECTION E - LUSTRERIE</t>
  </si>
  <si>
    <t>7.10</t>
  </si>
  <si>
    <t xml:space="preserve">Luminaire étanche éclairage extérieur </t>
  </si>
  <si>
    <t>7.11</t>
  </si>
  <si>
    <t>Repose des luminaires existants y compris toute sujétion de mise en œuvre</t>
  </si>
  <si>
    <t xml:space="preserve">SECTION F - ECLAIRAGE DE SECURITE </t>
  </si>
  <si>
    <t>7.12</t>
  </si>
  <si>
    <t>Bloc de balisage de sécurité 70 lumens</t>
  </si>
  <si>
    <t xml:space="preserve">SECTION G - SECURITE INCENDIE </t>
  </si>
  <si>
    <t>7.13</t>
  </si>
  <si>
    <t>Détecteur optique de fumée</t>
  </si>
  <si>
    <t>7.14</t>
  </si>
  <si>
    <t xml:space="preserve">Déclencheur manuel </t>
  </si>
  <si>
    <t>7.15</t>
  </si>
  <si>
    <t>Diffuseur sonore</t>
  </si>
  <si>
    <t>7.16</t>
  </si>
  <si>
    <t xml:space="preserve">Relocalisation détecteurs et déclencheurs existants </t>
  </si>
  <si>
    <t>7.17</t>
  </si>
  <si>
    <t>Câblage et mise en service y compris reprogrammation et integration dans le SSI existant</t>
  </si>
  <si>
    <t xml:space="preserve">Prise de courant 3P + N+T étanche IP55 </t>
  </si>
  <si>
    <t>7.18</t>
  </si>
  <si>
    <t>Fourniture et pose de porte rigide en polyuréthane, ouvrant simple à la française, avec oculus rectangulaire avec bords arrondis, dimensions 600x300mm, verre feuilleté de sécurité type 44.2, encadrement EPDM noir, porte adaptée aux zones avec un trafic intense, y compris protection renforcée en partie basse inox pour passage de chariots sur une hauteur de 30cm
Y compris toute sujétion de pose, de fixation et de mise en œuvre</t>
  </si>
  <si>
    <t>Fourniture et pose de porte rigide en polyuréthane, ouvrant simple en va et vient, avec oculus rectangulaire avec bords arrondis, dimensions 600x300mm, verre feuilleté de sécurité type 44.2, encadrement EPDM noir , porte adaptée aux zones avec un trafic intense, y compris protection renforcée en partie basse en inox pour passage de chariots sur une hauteur de 30cm
Y compris toute sujétion de pose, de fixation et de mise en œuvre</t>
  </si>
  <si>
    <t>Suspension noire mate modèle SKURUP (Réf. 803.973.94) de IKEA ou équivalent, y compris ampoule LED GU10 4000K</t>
  </si>
  <si>
    <t>7.19</t>
  </si>
  <si>
    <t>BORDEREAU DE DÉCOMPOSITION DU PRIX GLOBAL FORFAITAIRE (BDPGF)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</si>
</sst>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_ ;_ * \(#,##0.00\)_ ;_ * &quot;-&quot;??_)_ ;_ @_ "/>
    <numFmt numFmtId="165" formatCode="_-* #,##0\ _€_-;\-* #,##0\ _€_-;_-* &quot;-&quot;??\ _€_-;_-@_-"/>
    <numFmt numFmtId="166" formatCode="_-* #,##0.00\ _€_-;\-* #,##0.00\ _€_-;_-* &quot;-&quot;??\ _€_-;_-@_-"/>
  </numFmts>
  <fonts count="13">
    <font>
      <sz val="12"/>
      <color theme="1"/>
      <name val="Calibri"/>
      <family val="2"/>
      <scheme val="minor"/>
    </font>
    <font>
      <sz val="12"/>
      <color theme="1"/>
      <name val="Calibri"/>
      <family val="2"/>
      <scheme val="minor"/>
    </font>
    <font>
      <sz val="12"/>
      <name val="Arial"/>
      <family val="2"/>
    </font>
    <font>
      <b/>
      <sz val="12"/>
      <name val="Arial"/>
      <family val="2"/>
    </font>
    <font>
      <b/>
      <u/>
      <sz val="12"/>
      <name val="Arial"/>
      <family val="2"/>
    </font>
    <font>
      <sz val="10"/>
      <name val="Arial"/>
      <family val="2"/>
    </font>
    <font>
      <sz val="12"/>
      <color rgb="FFFF0000"/>
      <name val="Arial"/>
      <family val="2"/>
    </font>
    <font>
      <sz val="10"/>
      <name val="Geneva"/>
      <family val="2"/>
    </font>
    <font>
      <i/>
      <sz val="12"/>
      <color theme="4"/>
      <name val="Arial"/>
      <family val="2"/>
    </font>
    <font>
      <sz val="8"/>
      <name val="Calibri"/>
      <family val="2"/>
      <scheme val="minor"/>
    </font>
    <font>
      <b/>
      <i/>
      <sz val="12"/>
      <color theme="4"/>
      <name val="Arial"/>
      <family val="2"/>
    </font>
    <font>
      <sz val="12"/>
      <color rgb="FFFF0000"/>
      <name val="Calibri"/>
      <family val="2"/>
      <scheme val="minor"/>
    </font>
    <font>
      <b/>
      <sz val="12"/>
      <color theme="4"/>
      <name val="Arial"/>
      <family val="2"/>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26">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hair">
        <color indexed="64"/>
      </bottom>
      <diagonal/>
    </border>
    <border>
      <left style="medium">
        <color indexed="64"/>
      </left>
      <right/>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s>
  <cellStyleXfs count="7">
    <xf numFmtId="0" fontId="0" fillId="0" borderId="0"/>
    <xf numFmtId="164" fontId="1"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166" fontId="5" fillId="0" borderId="0" applyFont="0" applyFill="0" applyBorder="0" applyAlignment="0" applyProtection="0"/>
    <xf numFmtId="0" fontId="7" fillId="0" borderId="0"/>
  </cellStyleXfs>
  <cellXfs count="90">
    <xf numFmtId="0" fontId="0" fillId="0" borderId="0" xfId="0"/>
    <xf numFmtId="165" fontId="2" fillId="0" borderId="0" xfId="1" applyNumberFormat="1" applyFont="1" applyFill="1"/>
    <xf numFmtId="0" fontId="2" fillId="0" borderId="0" xfId="1" applyNumberFormat="1" applyFont="1" applyFill="1"/>
    <xf numFmtId="164" fontId="2" fillId="0" borderId="0" xfId="1" applyFont="1" applyFill="1"/>
    <xf numFmtId="0" fontId="3" fillId="0" borderId="0" xfId="0" applyFont="1" applyAlignment="1">
      <alignment horizontal="center"/>
    </xf>
    <xf numFmtId="164" fontId="2" fillId="0" borderId="0" xfId="1" applyFont="1" applyFill="1" applyAlignment="1">
      <alignment vertical="center"/>
    </xf>
    <xf numFmtId="164" fontId="3" fillId="0" borderId="4" xfId="1" applyFont="1" applyFill="1" applyBorder="1" applyAlignment="1">
      <alignment horizontal="center" vertical="center" wrapText="1"/>
    </xf>
    <xf numFmtId="165" fontId="3" fillId="0" borderId="5" xfId="1" applyNumberFormat="1" applyFont="1" applyFill="1" applyBorder="1" applyAlignment="1">
      <alignment horizontal="center" vertical="center"/>
    </xf>
    <xf numFmtId="0" fontId="3" fillId="0" borderId="5" xfId="1" applyNumberFormat="1" applyFont="1" applyFill="1" applyBorder="1" applyAlignment="1">
      <alignment vertical="center"/>
    </xf>
    <xf numFmtId="164" fontId="3" fillId="0" borderId="5" xfId="1" applyFont="1" applyFill="1" applyBorder="1" applyAlignment="1">
      <alignment horizontal="center" vertical="center"/>
    </xf>
    <xf numFmtId="165" fontId="3" fillId="0" borderId="6" xfId="1" applyNumberFormat="1" applyFont="1" applyFill="1" applyBorder="1" applyAlignment="1">
      <alignment horizontal="center" vertical="center"/>
    </xf>
    <xf numFmtId="164" fontId="3" fillId="0" borderId="6" xfId="1" applyFont="1" applyFill="1" applyBorder="1" applyAlignment="1">
      <alignment horizontal="center" vertical="center"/>
    </xf>
    <xf numFmtId="164" fontId="2" fillId="0" borderId="6" xfId="1" applyFont="1" applyFill="1" applyBorder="1" applyAlignment="1">
      <alignment horizontal="center" vertical="center"/>
    </xf>
    <xf numFmtId="165" fontId="3" fillId="0" borderId="8" xfId="1" applyNumberFormat="1" applyFont="1" applyFill="1" applyBorder="1" applyAlignment="1">
      <alignment horizontal="left" vertical="center"/>
    </xf>
    <xf numFmtId="4" fontId="3" fillId="0" borderId="3" xfId="0" applyNumberFormat="1" applyFont="1" applyBorder="1" applyAlignment="1">
      <alignment vertical="center"/>
    </xf>
    <xf numFmtId="165" fontId="2" fillId="0" borderId="8" xfId="1" applyNumberFormat="1" applyFont="1" applyFill="1" applyBorder="1" applyAlignment="1">
      <alignment horizontal="left" vertical="center"/>
    </xf>
    <xf numFmtId="4" fontId="2" fillId="0" borderId="8" xfId="0" applyNumberFormat="1" applyFont="1" applyBorder="1" applyAlignment="1">
      <alignment horizontal="left" vertical="center"/>
    </xf>
    <xf numFmtId="4" fontId="2" fillId="0" borderId="3" xfId="0" applyNumberFormat="1" applyFont="1" applyBorder="1" applyAlignment="1">
      <alignment vertical="center"/>
    </xf>
    <xf numFmtId="164" fontId="2" fillId="0" borderId="0" xfId="1" applyFont="1" applyFill="1" applyBorder="1" applyAlignment="1">
      <alignment horizontal="center" vertical="center"/>
    </xf>
    <xf numFmtId="0" fontId="2" fillId="0" borderId="6" xfId="1" applyNumberFormat="1" applyFont="1" applyFill="1" applyBorder="1" applyAlignment="1">
      <alignment vertical="center" wrapText="1"/>
    </xf>
    <xf numFmtId="0" fontId="3" fillId="0" borderId="5" xfId="4" applyNumberFormat="1" applyFont="1" applyFill="1" applyBorder="1" applyAlignment="1">
      <alignment vertical="center"/>
    </xf>
    <xf numFmtId="165" fontId="3" fillId="0" borderId="6" xfId="5" applyNumberFormat="1" applyFont="1" applyFill="1" applyBorder="1" applyAlignment="1">
      <alignment horizontal="center" vertical="center"/>
    </xf>
    <xf numFmtId="165" fontId="3" fillId="0" borderId="25" xfId="1" applyNumberFormat="1" applyFont="1" applyFill="1" applyBorder="1" applyAlignment="1">
      <alignment horizontal="center" vertical="center"/>
    </xf>
    <xf numFmtId="164" fontId="2" fillId="0" borderId="25" xfId="1" applyFont="1" applyFill="1" applyBorder="1" applyAlignment="1">
      <alignment horizontal="center" vertical="center"/>
    </xf>
    <xf numFmtId="165" fontId="3" fillId="2" borderId="5" xfId="1" applyNumberFormat="1" applyFont="1" applyFill="1" applyBorder="1" applyAlignment="1">
      <alignment horizontal="center" vertical="center"/>
    </xf>
    <xf numFmtId="164" fontId="3" fillId="2" borderId="5" xfId="1" applyFont="1" applyFill="1" applyBorder="1" applyAlignment="1">
      <alignment horizontal="center" vertical="center"/>
    </xf>
    <xf numFmtId="0" fontId="0" fillId="0" borderId="3" xfId="0" applyBorder="1"/>
    <xf numFmtId="165" fontId="3" fillId="0" borderId="0" xfId="1" applyNumberFormat="1" applyFont="1" applyFill="1" applyBorder="1" applyAlignment="1">
      <alignment horizontal="center" vertical="center"/>
    </xf>
    <xf numFmtId="0" fontId="2" fillId="0" borderId="0" xfId="2" applyFont="1" applyAlignment="1">
      <alignment vertical="center" wrapText="1"/>
    </xf>
    <xf numFmtId="164" fontId="2" fillId="2" borderId="5" xfId="1" applyFont="1" applyFill="1" applyBorder="1" applyAlignment="1">
      <alignment horizontal="center" vertical="center"/>
    </xf>
    <xf numFmtId="0" fontId="2" fillId="0" borderId="6" xfId="2" applyFont="1" applyBorder="1" applyAlignment="1">
      <alignment vertical="center" wrapText="1"/>
    </xf>
    <xf numFmtId="0" fontId="2" fillId="0" borderId="14" xfId="2" applyFont="1" applyBorder="1" applyAlignment="1">
      <alignment vertical="center" wrapText="1"/>
    </xf>
    <xf numFmtId="0" fontId="2" fillId="0" borderId="6" xfId="6" applyFont="1" applyBorder="1" applyAlignment="1">
      <alignment vertical="center"/>
    </xf>
    <xf numFmtId="0" fontId="2" fillId="0" borderId="6" xfId="2" applyFont="1" applyBorder="1" applyAlignment="1">
      <alignment horizontal="left" vertical="center" wrapText="1" indent="3"/>
    </xf>
    <xf numFmtId="0" fontId="3" fillId="0" borderId="5" xfId="3" applyFont="1" applyBorder="1" applyAlignment="1">
      <alignment vertical="center" wrapText="1"/>
    </xf>
    <xf numFmtId="0" fontId="2" fillId="3" borderId="6" xfId="1" applyNumberFormat="1" applyFont="1" applyFill="1" applyBorder="1" applyAlignment="1">
      <alignment vertical="center" wrapText="1"/>
    </xf>
    <xf numFmtId="0" fontId="11" fillId="0" borderId="0" xfId="0" applyFont="1"/>
    <xf numFmtId="0" fontId="11" fillId="0" borderId="0" xfId="0" applyFont="1" applyAlignment="1">
      <alignment horizontal="right"/>
    </xf>
    <xf numFmtId="165" fontId="3" fillId="0" borderId="7" xfId="1" applyNumberFormat="1" applyFont="1" applyFill="1" applyBorder="1" applyAlignment="1">
      <alignment horizontal="left" vertical="center"/>
    </xf>
    <xf numFmtId="165" fontId="3" fillId="0" borderId="8" xfId="1" applyNumberFormat="1" applyFont="1" applyFill="1" applyBorder="1" applyAlignment="1">
      <alignment horizontal="left" vertical="center"/>
    </xf>
    <xf numFmtId="164" fontId="3" fillId="0" borderId="2" xfId="1" applyFont="1" applyFill="1" applyBorder="1" applyAlignment="1">
      <alignment horizontal="center" vertical="center" wrapText="1"/>
    </xf>
    <xf numFmtId="164" fontId="3" fillId="0" borderId="4" xfId="1" applyFont="1" applyFill="1" applyBorder="1" applyAlignment="1">
      <alignment horizontal="center" vertical="center" wrapText="1"/>
    </xf>
    <xf numFmtId="164" fontId="3" fillId="0" borderId="7" xfId="1" applyFont="1" applyFill="1" applyBorder="1" applyAlignment="1">
      <alignment horizontal="center" vertical="center" wrapText="1"/>
    </xf>
    <xf numFmtId="164" fontId="3" fillId="0" borderId="8" xfId="1" applyFont="1" applyFill="1" applyBorder="1" applyAlignment="1">
      <alignment horizontal="center" vertical="center" wrapText="1"/>
    </xf>
    <xf numFmtId="164" fontId="3" fillId="0" borderId="9" xfId="1" applyFont="1" applyFill="1" applyBorder="1" applyAlignment="1">
      <alignment horizontal="center" vertical="center" wrapText="1"/>
    </xf>
    <xf numFmtId="165" fontId="3" fillId="0" borderId="9" xfId="1" applyNumberFormat="1" applyFont="1" applyFill="1" applyBorder="1" applyAlignment="1">
      <alignment horizontal="left" vertical="center"/>
    </xf>
    <xf numFmtId="165" fontId="2" fillId="0" borderId="7" xfId="1" applyNumberFormat="1" applyFont="1" applyFill="1" applyBorder="1" applyAlignment="1">
      <alignment horizontal="left" vertical="center"/>
    </xf>
    <xf numFmtId="165" fontId="2" fillId="0" borderId="8" xfId="1" applyNumberFormat="1" applyFont="1" applyFill="1" applyBorder="1" applyAlignment="1">
      <alignment horizontal="left" vertical="center"/>
    </xf>
    <xf numFmtId="165" fontId="3" fillId="0" borderId="2" xfId="1" applyNumberFormat="1" applyFont="1" applyFill="1" applyBorder="1" applyAlignment="1">
      <alignment horizontal="center" vertical="center" wrapText="1"/>
    </xf>
    <xf numFmtId="165" fontId="3" fillId="0" borderId="4" xfId="1" applyNumberFormat="1" applyFont="1" applyFill="1" applyBorder="1" applyAlignment="1">
      <alignment horizontal="center" vertical="center" wrapText="1"/>
    </xf>
    <xf numFmtId="0" fontId="3" fillId="0" borderId="2" xfId="1" applyNumberFormat="1" applyFont="1" applyFill="1" applyBorder="1" applyAlignment="1">
      <alignment horizontal="center" vertical="center" wrapText="1"/>
    </xf>
    <xf numFmtId="0" fontId="3" fillId="0" borderId="4" xfId="1" applyNumberFormat="1" applyFont="1" applyFill="1" applyBorder="1" applyAlignment="1">
      <alignment horizontal="center" vertical="center" wrapText="1"/>
    </xf>
    <xf numFmtId="164" fontId="3" fillId="0" borderId="3" xfId="1" applyFont="1" applyFill="1" applyBorder="1" applyAlignment="1">
      <alignment horizontal="center" vertical="center" wrapText="1"/>
    </xf>
    <xf numFmtId="0" fontId="3" fillId="0" borderId="0" xfId="0" applyFont="1" applyAlignment="1">
      <alignment horizontal="center"/>
    </xf>
    <xf numFmtId="164" fontId="4" fillId="0" borderId="0" xfId="1" applyFont="1" applyFill="1" applyBorder="1" applyAlignment="1">
      <alignment horizontal="center" vertical="center"/>
    </xf>
    <xf numFmtId="164" fontId="4" fillId="0" borderId="1" xfId="1" applyFont="1" applyFill="1" applyBorder="1" applyAlignment="1">
      <alignment horizontal="center" vertical="center"/>
    </xf>
    <xf numFmtId="165" fontId="3" fillId="0" borderId="3" xfId="1" applyNumberFormat="1" applyFont="1" applyFill="1" applyBorder="1" applyAlignment="1">
      <alignment horizontal="left" vertical="center"/>
    </xf>
    <xf numFmtId="165" fontId="2" fillId="0" borderId="3" xfId="1" applyNumberFormat="1" applyFont="1" applyFill="1" applyBorder="1" applyAlignment="1">
      <alignment horizontal="left" vertical="center"/>
    </xf>
    <xf numFmtId="0" fontId="3" fillId="2" borderId="16" xfId="4" applyNumberFormat="1" applyFont="1" applyFill="1" applyBorder="1" applyAlignment="1">
      <alignment vertical="center"/>
    </xf>
    <xf numFmtId="0" fontId="3" fillId="2" borderId="17" xfId="4" applyNumberFormat="1" applyFont="1" applyFill="1" applyBorder="1" applyAlignment="1">
      <alignment vertical="center"/>
    </xf>
    <xf numFmtId="0" fontId="3" fillId="2" borderId="18" xfId="4" applyNumberFormat="1" applyFont="1" applyFill="1" applyBorder="1" applyAlignment="1">
      <alignment vertical="center"/>
    </xf>
    <xf numFmtId="0" fontId="2" fillId="0" borderId="19" xfId="2" applyFont="1" applyBorder="1" applyAlignment="1">
      <alignment vertical="center" wrapText="1"/>
    </xf>
    <xf numFmtId="0" fontId="2" fillId="0" borderId="20" xfId="2" applyFont="1" applyBorder="1" applyAlignment="1">
      <alignment vertical="center" wrapText="1"/>
    </xf>
    <xf numFmtId="0" fontId="2" fillId="0" borderId="21" xfId="2" applyFont="1" applyBorder="1" applyAlignment="1">
      <alignment vertical="center" wrapText="1"/>
    </xf>
    <xf numFmtId="0" fontId="2" fillId="0" borderId="22" xfId="2" applyFont="1" applyBorder="1" applyAlignment="1">
      <alignment vertical="center" wrapText="1"/>
    </xf>
    <xf numFmtId="0" fontId="2" fillId="0" borderId="23" xfId="2" applyFont="1" applyBorder="1" applyAlignment="1">
      <alignment vertical="center" wrapText="1"/>
    </xf>
    <xf numFmtId="0" fontId="2" fillId="0" borderId="24" xfId="2" applyFont="1" applyBorder="1" applyAlignment="1">
      <alignment vertical="center" wrapText="1"/>
    </xf>
    <xf numFmtId="165" fontId="3" fillId="2" borderId="2" xfId="1" applyNumberFormat="1" applyFont="1" applyFill="1" applyBorder="1" applyAlignment="1">
      <alignment horizontal="center" vertical="center" wrapText="1"/>
    </xf>
    <xf numFmtId="165" fontId="3" fillId="2" borderId="4" xfId="1" applyNumberFormat="1" applyFont="1" applyFill="1" applyBorder="1" applyAlignment="1">
      <alignment horizontal="center" vertical="center" wrapText="1"/>
    </xf>
    <xf numFmtId="164" fontId="3" fillId="2" borderId="12" xfId="1" applyFont="1" applyFill="1" applyBorder="1" applyAlignment="1">
      <alignment horizontal="center" vertical="center" wrapText="1"/>
    </xf>
    <xf numFmtId="164" fontId="3" fillId="2" borderId="13" xfId="1" applyFont="1" applyFill="1" applyBorder="1" applyAlignment="1">
      <alignment horizontal="center" vertical="center" wrapText="1"/>
    </xf>
    <xf numFmtId="164" fontId="3" fillId="2" borderId="2" xfId="1" applyFont="1" applyFill="1" applyBorder="1" applyAlignment="1">
      <alignment horizontal="center" vertical="center" wrapText="1"/>
    </xf>
    <xf numFmtId="164" fontId="3" fillId="2" borderId="4" xfId="1" applyFont="1" applyFill="1" applyBorder="1" applyAlignment="1">
      <alignment horizontal="center" vertical="center" wrapText="1"/>
    </xf>
    <xf numFmtId="0" fontId="3" fillId="2" borderId="10" xfId="1" applyNumberFormat="1" applyFont="1" applyFill="1" applyBorder="1" applyAlignment="1">
      <alignment horizontal="center" vertical="center" wrapText="1"/>
    </xf>
    <xf numFmtId="0" fontId="3" fillId="2" borderId="11" xfId="1" applyNumberFormat="1" applyFont="1" applyFill="1" applyBorder="1" applyAlignment="1">
      <alignment horizontal="center" vertical="center" wrapText="1"/>
    </xf>
    <xf numFmtId="0" fontId="3" fillId="2" borderId="15" xfId="1" applyNumberFormat="1" applyFont="1" applyFill="1" applyBorder="1" applyAlignment="1">
      <alignment horizontal="center" vertical="center" wrapText="1"/>
    </xf>
    <xf numFmtId="0" fontId="3" fillId="2" borderId="1" xfId="1" applyNumberFormat="1" applyFont="1" applyFill="1" applyBorder="1" applyAlignment="1">
      <alignment horizontal="center" vertical="center" wrapText="1"/>
    </xf>
    <xf numFmtId="0" fontId="2" fillId="0" borderId="6" xfId="2" applyFont="1" applyFill="1" applyBorder="1" applyAlignment="1">
      <alignment vertical="center" wrapText="1"/>
    </xf>
    <xf numFmtId="165" fontId="2" fillId="0" borderId="6" xfId="1" applyNumberFormat="1" applyFont="1" applyFill="1" applyBorder="1" applyAlignment="1">
      <alignment horizontal="center" vertical="center"/>
    </xf>
    <xf numFmtId="0" fontId="2" fillId="0" borderId="6" xfId="2" applyFont="1" applyFill="1" applyBorder="1" applyAlignment="1">
      <alignment horizontal="left" vertical="center" wrapText="1" indent="10"/>
    </xf>
    <xf numFmtId="0" fontId="2" fillId="0" borderId="14" xfId="2" applyFont="1" applyFill="1" applyBorder="1" applyAlignment="1">
      <alignment vertical="center" wrapText="1"/>
    </xf>
    <xf numFmtId="164" fontId="3" fillId="0" borderId="14" xfId="1" applyFont="1" applyFill="1" applyBorder="1" applyAlignment="1">
      <alignment horizontal="center" vertical="center"/>
    </xf>
    <xf numFmtId="0" fontId="2" fillId="0" borderId="14" xfId="1" applyNumberFormat="1" applyFont="1" applyFill="1" applyBorder="1" applyAlignment="1">
      <alignment vertical="center"/>
    </xf>
    <xf numFmtId="166" fontId="2" fillId="0" borderId="6" xfId="5" applyFont="1" applyFill="1" applyBorder="1" applyAlignment="1">
      <alignment vertical="center" wrapText="1"/>
    </xf>
    <xf numFmtId="166" fontId="3" fillId="0" borderId="6" xfId="5" applyFont="1" applyFill="1" applyBorder="1" applyAlignment="1">
      <alignment horizontal="center" vertical="center"/>
    </xf>
    <xf numFmtId="4" fontId="3" fillId="0" borderId="3" xfId="0" applyNumberFormat="1" applyFont="1" applyFill="1" applyBorder="1" applyAlignment="1">
      <alignment vertical="center"/>
    </xf>
    <xf numFmtId="4" fontId="2" fillId="0" borderId="8" xfId="0" applyNumberFormat="1" applyFont="1" applyFill="1" applyBorder="1" applyAlignment="1">
      <alignment horizontal="left" vertical="center"/>
    </xf>
    <xf numFmtId="4" fontId="2" fillId="0" borderId="3" xfId="0" applyNumberFormat="1" applyFont="1" applyFill="1" applyBorder="1" applyAlignment="1">
      <alignment vertical="center"/>
    </xf>
    <xf numFmtId="166" fontId="3" fillId="0" borderId="14" xfId="5" applyFont="1" applyFill="1" applyBorder="1" applyAlignment="1">
      <alignment horizontal="center" vertical="center"/>
    </xf>
    <xf numFmtId="164" fontId="2" fillId="0" borderId="14" xfId="1" applyFont="1" applyFill="1" applyBorder="1" applyAlignment="1">
      <alignment horizontal="center" vertical="center"/>
    </xf>
  </cellXfs>
  <cellStyles count="7">
    <cellStyle name="Milliers" xfId="1" builtinId="3"/>
    <cellStyle name="Milliers 10" xfId="4" xr:uid="{38839F24-D867-8B45-A546-87BD64B1D33F}"/>
    <cellStyle name="Milliers 2_DECOMPTE N°3 en Cour" xfId="5" xr:uid="{EB0B9000-35EF-B74A-937C-A5EC3A05A4EC}"/>
    <cellStyle name="Normal" xfId="0" builtinId="0"/>
    <cellStyle name="Normal_Bordereaux VILLA ISOLEES 2" xfId="2" xr:uid="{96D7811B-6EE4-7040-8CE9-991EFB571C51}"/>
    <cellStyle name="Normal_Feuil1" xfId="6" xr:uid="{254FE3EA-02BA-0E41-9A70-3FEBFE7CFF71}"/>
    <cellStyle name="Normal_metre-RVT-i1 mod latifa" xfId="3" xr:uid="{A55DBFB9-673E-3D42-92E7-184F25CC8CCA}"/>
  </cellStyles>
  <dxfs count="0"/>
  <tableStyles count="0" defaultTableStyle="TableStyleMedium2" defaultPivotStyle="PivotStyleLight16"/>
  <colors>
    <mruColors>
      <color rgb="FFE1ADFF"/>
      <color rgb="FFBEB2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_rels/drawing6.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_rels/drawing7.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_rels/drawing8.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_rels/drawing9.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1500060</xdr:colOff>
      <xdr:row>5</xdr:row>
      <xdr:rowOff>25400</xdr:rowOff>
    </xdr:to>
    <xdr:pic>
      <xdr:nvPicPr>
        <xdr:cNvPr id="2" name="Image 1">
          <a:extLst>
            <a:ext uri="{FF2B5EF4-FFF2-40B4-BE49-F238E27FC236}">
              <a16:creationId xmlns:a16="http://schemas.microsoft.com/office/drawing/2014/main" id="{2FD11238-00DB-674C-9481-66C8557C363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1982660" cy="92233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136319</xdr:rowOff>
    </xdr:to>
    <xdr:pic>
      <xdr:nvPicPr>
        <xdr:cNvPr id="3" name="Image 2">
          <a:extLst>
            <a:ext uri="{FF2B5EF4-FFF2-40B4-BE49-F238E27FC236}">
              <a16:creationId xmlns:a16="http://schemas.microsoft.com/office/drawing/2014/main" id="{EE6DC52C-C977-B247-A230-66F0C9D1FE4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256367" y="189403"/>
          <a:ext cx="828675" cy="759716"/>
        </a:xfrm>
        <a:prstGeom prst="rect">
          <a:avLst/>
        </a:prstGeom>
      </xdr:spPr>
    </xdr:pic>
    <xdr:clientData/>
  </xdr:twoCellAnchor>
  <xdr:twoCellAnchor editAs="oneCell">
    <xdr:from>
      <xdr:col>12</xdr:col>
      <xdr:colOff>717366</xdr:colOff>
      <xdr:row>0</xdr:row>
      <xdr:rowOff>190500</xdr:rowOff>
    </xdr:from>
    <xdr:to>
      <xdr:col>12</xdr:col>
      <xdr:colOff>1622240</xdr:colOff>
      <xdr:row>4</xdr:row>
      <xdr:rowOff>58869</xdr:rowOff>
    </xdr:to>
    <xdr:pic>
      <xdr:nvPicPr>
        <xdr:cNvPr id="4" name="Image 3">
          <a:extLst>
            <a:ext uri="{FF2B5EF4-FFF2-40B4-BE49-F238E27FC236}">
              <a16:creationId xmlns:a16="http://schemas.microsoft.com/office/drawing/2014/main" id="{DCE1F196-5B2E-46C6-8BCE-26A134D617B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7557566" y="190500"/>
          <a:ext cx="904874" cy="668469"/>
        </a:xfrm>
        <a:prstGeom prst="rect">
          <a:avLst/>
        </a:prstGeom>
      </xdr:spPr>
    </xdr:pic>
    <xdr:clientData/>
  </xdr:twoCellAnchor>
  <xdr:twoCellAnchor editAs="oneCell">
    <xdr:from>
      <xdr:col>10</xdr:col>
      <xdr:colOff>565150</xdr:colOff>
      <xdr:row>0</xdr:row>
      <xdr:rowOff>197856</xdr:rowOff>
    </xdr:from>
    <xdr:to>
      <xdr:col>11</xdr:col>
      <xdr:colOff>1011548</xdr:colOff>
      <xdr:row>4</xdr:row>
      <xdr:rowOff>141996</xdr:rowOff>
    </xdr:to>
    <xdr:pic>
      <xdr:nvPicPr>
        <xdr:cNvPr id="7" name="Image 6">
          <a:extLst>
            <a:ext uri="{FF2B5EF4-FFF2-40B4-BE49-F238E27FC236}">
              <a16:creationId xmlns:a16="http://schemas.microsoft.com/office/drawing/2014/main" id="{36254A0A-9BF5-432F-BB4A-A1C5F3C06E9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643100" y="197856"/>
          <a:ext cx="1427473" cy="744240"/>
        </a:xfrm>
        <a:prstGeom prst="rect">
          <a:avLst/>
        </a:prstGeom>
      </xdr:spPr>
    </xdr:pic>
    <xdr:clientData/>
  </xdr:twoCellAnchor>
  <xdr:twoCellAnchor editAs="oneCell">
    <xdr:from>
      <xdr:col>11</xdr:col>
      <xdr:colOff>1269999</xdr:colOff>
      <xdr:row>1</xdr:row>
      <xdr:rowOff>10584</xdr:rowOff>
    </xdr:from>
    <xdr:to>
      <xdr:col>12</xdr:col>
      <xdr:colOff>484908</xdr:colOff>
      <xdr:row>4</xdr:row>
      <xdr:rowOff>95251</xdr:rowOff>
    </xdr:to>
    <xdr:pic>
      <xdr:nvPicPr>
        <xdr:cNvPr id="8" name="Image 7">
          <a:extLst>
            <a:ext uri="{FF2B5EF4-FFF2-40B4-BE49-F238E27FC236}">
              <a16:creationId xmlns:a16="http://schemas.microsoft.com/office/drawing/2014/main" id="{7820C117-8D2A-4DD3-91A6-203FA36AAFE5}"/>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0014" t="24396" r="29872" b="20276"/>
        <a:stretch>
          <a:fillRect/>
        </a:stretch>
      </xdr:blipFill>
      <xdr:spPr>
        <a:xfrm>
          <a:off x="16329024" y="210609"/>
          <a:ext cx="996084" cy="6847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1500060</xdr:colOff>
      <xdr:row>5</xdr:row>
      <xdr:rowOff>25400</xdr:rowOff>
    </xdr:to>
    <xdr:pic>
      <xdr:nvPicPr>
        <xdr:cNvPr id="22" name="Image 21">
          <a:extLst>
            <a:ext uri="{FF2B5EF4-FFF2-40B4-BE49-F238E27FC236}">
              <a16:creationId xmlns:a16="http://schemas.microsoft.com/office/drawing/2014/main" id="{CFF84845-6C4B-314E-88A0-48AC3782DD5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2084260" cy="92233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136319</xdr:rowOff>
    </xdr:to>
    <xdr:pic>
      <xdr:nvPicPr>
        <xdr:cNvPr id="23" name="Image 22">
          <a:extLst>
            <a:ext uri="{FF2B5EF4-FFF2-40B4-BE49-F238E27FC236}">
              <a16:creationId xmlns:a16="http://schemas.microsoft.com/office/drawing/2014/main" id="{F3229F11-0621-8749-9970-0AC0129DA85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129367" y="189403"/>
          <a:ext cx="828675" cy="759716"/>
        </a:xfrm>
        <a:prstGeom prst="rect">
          <a:avLst/>
        </a:prstGeom>
      </xdr:spPr>
    </xdr:pic>
    <xdr:clientData/>
  </xdr:twoCellAnchor>
  <xdr:twoCellAnchor editAs="oneCell">
    <xdr:from>
      <xdr:col>12</xdr:col>
      <xdr:colOff>717366</xdr:colOff>
      <xdr:row>0</xdr:row>
      <xdr:rowOff>190500</xdr:rowOff>
    </xdr:from>
    <xdr:to>
      <xdr:col>12</xdr:col>
      <xdr:colOff>1622240</xdr:colOff>
      <xdr:row>4</xdr:row>
      <xdr:rowOff>58869</xdr:rowOff>
    </xdr:to>
    <xdr:pic>
      <xdr:nvPicPr>
        <xdr:cNvPr id="2" name="Image 1">
          <a:extLst>
            <a:ext uri="{FF2B5EF4-FFF2-40B4-BE49-F238E27FC236}">
              <a16:creationId xmlns:a16="http://schemas.microsoft.com/office/drawing/2014/main" id="{2937C9F8-F761-47E9-A49E-61C2B0F18CB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7557566" y="190500"/>
          <a:ext cx="904874" cy="668469"/>
        </a:xfrm>
        <a:prstGeom prst="rect">
          <a:avLst/>
        </a:prstGeom>
      </xdr:spPr>
    </xdr:pic>
    <xdr:clientData/>
  </xdr:twoCellAnchor>
  <xdr:twoCellAnchor editAs="oneCell">
    <xdr:from>
      <xdr:col>10</xdr:col>
      <xdr:colOff>565150</xdr:colOff>
      <xdr:row>0</xdr:row>
      <xdr:rowOff>197856</xdr:rowOff>
    </xdr:from>
    <xdr:to>
      <xdr:col>11</xdr:col>
      <xdr:colOff>1011548</xdr:colOff>
      <xdr:row>4</xdr:row>
      <xdr:rowOff>141996</xdr:rowOff>
    </xdr:to>
    <xdr:pic>
      <xdr:nvPicPr>
        <xdr:cNvPr id="3" name="Image 2">
          <a:extLst>
            <a:ext uri="{FF2B5EF4-FFF2-40B4-BE49-F238E27FC236}">
              <a16:creationId xmlns:a16="http://schemas.microsoft.com/office/drawing/2014/main" id="{2F87CF59-2AD2-437B-9B0D-AD5DA065024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643100" y="197856"/>
          <a:ext cx="1427473" cy="744240"/>
        </a:xfrm>
        <a:prstGeom prst="rect">
          <a:avLst/>
        </a:prstGeom>
      </xdr:spPr>
    </xdr:pic>
    <xdr:clientData/>
  </xdr:twoCellAnchor>
  <xdr:twoCellAnchor editAs="oneCell">
    <xdr:from>
      <xdr:col>11</xdr:col>
      <xdr:colOff>1269999</xdr:colOff>
      <xdr:row>1</xdr:row>
      <xdr:rowOff>10584</xdr:rowOff>
    </xdr:from>
    <xdr:to>
      <xdr:col>12</xdr:col>
      <xdr:colOff>484908</xdr:colOff>
      <xdr:row>4</xdr:row>
      <xdr:rowOff>95251</xdr:rowOff>
    </xdr:to>
    <xdr:pic>
      <xdr:nvPicPr>
        <xdr:cNvPr id="4" name="Image 3">
          <a:extLst>
            <a:ext uri="{FF2B5EF4-FFF2-40B4-BE49-F238E27FC236}">
              <a16:creationId xmlns:a16="http://schemas.microsoft.com/office/drawing/2014/main" id="{39BD6F99-BBC4-4299-99E8-1CA3432774F4}"/>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0014" t="24396" r="29872" b="20276"/>
        <a:stretch>
          <a:fillRect/>
        </a:stretch>
      </xdr:blipFill>
      <xdr:spPr>
        <a:xfrm>
          <a:off x="16329024" y="210609"/>
          <a:ext cx="996084" cy="68474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1500060</xdr:colOff>
      <xdr:row>5</xdr:row>
      <xdr:rowOff>25400</xdr:rowOff>
    </xdr:to>
    <xdr:pic>
      <xdr:nvPicPr>
        <xdr:cNvPr id="2" name="Image 1">
          <a:extLst>
            <a:ext uri="{FF2B5EF4-FFF2-40B4-BE49-F238E27FC236}">
              <a16:creationId xmlns:a16="http://schemas.microsoft.com/office/drawing/2014/main" id="{3D54354A-097A-574D-8C18-BCE9519B9B7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2084260" cy="92233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136319</xdr:rowOff>
    </xdr:to>
    <xdr:pic>
      <xdr:nvPicPr>
        <xdr:cNvPr id="3" name="Image 2">
          <a:extLst>
            <a:ext uri="{FF2B5EF4-FFF2-40B4-BE49-F238E27FC236}">
              <a16:creationId xmlns:a16="http://schemas.microsoft.com/office/drawing/2014/main" id="{5C10A290-B541-E04D-A7EB-00D745485D6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129367" y="189403"/>
          <a:ext cx="828675" cy="759716"/>
        </a:xfrm>
        <a:prstGeom prst="rect">
          <a:avLst/>
        </a:prstGeom>
      </xdr:spPr>
    </xdr:pic>
    <xdr:clientData/>
  </xdr:twoCellAnchor>
  <xdr:twoCellAnchor editAs="oneCell">
    <xdr:from>
      <xdr:col>12</xdr:col>
      <xdr:colOff>717366</xdr:colOff>
      <xdr:row>0</xdr:row>
      <xdr:rowOff>190500</xdr:rowOff>
    </xdr:from>
    <xdr:to>
      <xdr:col>12</xdr:col>
      <xdr:colOff>1622240</xdr:colOff>
      <xdr:row>4</xdr:row>
      <xdr:rowOff>58869</xdr:rowOff>
    </xdr:to>
    <xdr:pic>
      <xdr:nvPicPr>
        <xdr:cNvPr id="6" name="Image 5">
          <a:extLst>
            <a:ext uri="{FF2B5EF4-FFF2-40B4-BE49-F238E27FC236}">
              <a16:creationId xmlns:a16="http://schemas.microsoft.com/office/drawing/2014/main" id="{2169B30B-416D-45B0-9C97-177830CDBD6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7557566" y="190500"/>
          <a:ext cx="904874" cy="668469"/>
        </a:xfrm>
        <a:prstGeom prst="rect">
          <a:avLst/>
        </a:prstGeom>
      </xdr:spPr>
    </xdr:pic>
    <xdr:clientData/>
  </xdr:twoCellAnchor>
  <xdr:twoCellAnchor editAs="oneCell">
    <xdr:from>
      <xdr:col>10</xdr:col>
      <xdr:colOff>565150</xdr:colOff>
      <xdr:row>0</xdr:row>
      <xdr:rowOff>197856</xdr:rowOff>
    </xdr:from>
    <xdr:to>
      <xdr:col>11</xdr:col>
      <xdr:colOff>1011548</xdr:colOff>
      <xdr:row>4</xdr:row>
      <xdr:rowOff>141996</xdr:rowOff>
    </xdr:to>
    <xdr:pic>
      <xdr:nvPicPr>
        <xdr:cNvPr id="7" name="Image 6">
          <a:extLst>
            <a:ext uri="{FF2B5EF4-FFF2-40B4-BE49-F238E27FC236}">
              <a16:creationId xmlns:a16="http://schemas.microsoft.com/office/drawing/2014/main" id="{07C0FF59-F679-45E9-BBA6-9715246B6AD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643100" y="197856"/>
          <a:ext cx="1427473" cy="744240"/>
        </a:xfrm>
        <a:prstGeom prst="rect">
          <a:avLst/>
        </a:prstGeom>
      </xdr:spPr>
    </xdr:pic>
    <xdr:clientData/>
  </xdr:twoCellAnchor>
  <xdr:twoCellAnchor editAs="oneCell">
    <xdr:from>
      <xdr:col>11</xdr:col>
      <xdr:colOff>1269999</xdr:colOff>
      <xdr:row>1</xdr:row>
      <xdr:rowOff>10584</xdr:rowOff>
    </xdr:from>
    <xdr:to>
      <xdr:col>12</xdr:col>
      <xdr:colOff>484908</xdr:colOff>
      <xdr:row>4</xdr:row>
      <xdr:rowOff>95251</xdr:rowOff>
    </xdr:to>
    <xdr:pic>
      <xdr:nvPicPr>
        <xdr:cNvPr id="8" name="Image 7">
          <a:extLst>
            <a:ext uri="{FF2B5EF4-FFF2-40B4-BE49-F238E27FC236}">
              <a16:creationId xmlns:a16="http://schemas.microsoft.com/office/drawing/2014/main" id="{28AC991B-9DCF-4F98-B667-6CCB36F46E28}"/>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0014" t="24396" r="29872" b="20276"/>
        <a:stretch>
          <a:fillRect/>
        </a:stretch>
      </xdr:blipFill>
      <xdr:spPr>
        <a:xfrm>
          <a:off x="16329024" y="210609"/>
          <a:ext cx="996084" cy="68474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1500060</xdr:colOff>
      <xdr:row>5</xdr:row>
      <xdr:rowOff>25400</xdr:rowOff>
    </xdr:to>
    <xdr:pic>
      <xdr:nvPicPr>
        <xdr:cNvPr id="2" name="Image 1">
          <a:extLst>
            <a:ext uri="{FF2B5EF4-FFF2-40B4-BE49-F238E27FC236}">
              <a16:creationId xmlns:a16="http://schemas.microsoft.com/office/drawing/2014/main" id="{FD54252C-EFC0-3F45-A2F4-7FA6984FB34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2084260" cy="92233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136319</xdr:rowOff>
    </xdr:to>
    <xdr:pic>
      <xdr:nvPicPr>
        <xdr:cNvPr id="3" name="Image 2">
          <a:extLst>
            <a:ext uri="{FF2B5EF4-FFF2-40B4-BE49-F238E27FC236}">
              <a16:creationId xmlns:a16="http://schemas.microsoft.com/office/drawing/2014/main" id="{EB649142-279D-BB43-970C-B033C53AF44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129367" y="189403"/>
          <a:ext cx="828675" cy="759716"/>
        </a:xfrm>
        <a:prstGeom prst="rect">
          <a:avLst/>
        </a:prstGeom>
      </xdr:spPr>
    </xdr:pic>
    <xdr:clientData/>
  </xdr:twoCellAnchor>
  <xdr:twoCellAnchor editAs="oneCell">
    <xdr:from>
      <xdr:col>12</xdr:col>
      <xdr:colOff>717366</xdr:colOff>
      <xdr:row>0</xdr:row>
      <xdr:rowOff>190500</xdr:rowOff>
    </xdr:from>
    <xdr:to>
      <xdr:col>12</xdr:col>
      <xdr:colOff>1622240</xdr:colOff>
      <xdr:row>4</xdr:row>
      <xdr:rowOff>58869</xdr:rowOff>
    </xdr:to>
    <xdr:pic>
      <xdr:nvPicPr>
        <xdr:cNvPr id="6" name="Image 5">
          <a:extLst>
            <a:ext uri="{FF2B5EF4-FFF2-40B4-BE49-F238E27FC236}">
              <a16:creationId xmlns:a16="http://schemas.microsoft.com/office/drawing/2014/main" id="{B57C60D9-3B20-4896-9796-7B841631E72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7557566" y="190500"/>
          <a:ext cx="904874" cy="668469"/>
        </a:xfrm>
        <a:prstGeom prst="rect">
          <a:avLst/>
        </a:prstGeom>
      </xdr:spPr>
    </xdr:pic>
    <xdr:clientData/>
  </xdr:twoCellAnchor>
  <xdr:twoCellAnchor editAs="oneCell">
    <xdr:from>
      <xdr:col>10</xdr:col>
      <xdr:colOff>565150</xdr:colOff>
      <xdr:row>0</xdr:row>
      <xdr:rowOff>197856</xdr:rowOff>
    </xdr:from>
    <xdr:to>
      <xdr:col>11</xdr:col>
      <xdr:colOff>1011548</xdr:colOff>
      <xdr:row>4</xdr:row>
      <xdr:rowOff>141996</xdr:rowOff>
    </xdr:to>
    <xdr:pic>
      <xdr:nvPicPr>
        <xdr:cNvPr id="7" name="Image 6">
          <a:extLst>
            <a:ext uri="{FF2B5EF4-FFF2-40B4-BE49-F238E27FC236}">
              <a16:creationId xmlns:a16="http://schemas.microsoft.com/office/drawing/2014/main" id="{4B223276-0173-46BA-A93C-9746B4152E1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643100" y="197856"/>
          <a:ext cx="1427473" cy="744240"/>
        </a:xfrm>
        <a:prstGeom prst="rect">
          <a:avLst/>
        </a:prstGeom>
      </xdr:spPr>
    </xdr:pic>
    <xdr:clientData/>
  </xdr:twoCellAnchor>
  <xdr:twoCellAnchor editAs="oneCell">
    <xdr:from>
      <xdr:col>11</xdr:col>
      <xdr:colOff>1269999</xdr:colOff>
      <xdr:row>1</xdr:row>
      <xdr:rowOff>10584</xdr:rowOff>
    </xdr:from>
    <xdr:to>
      <xdr:col>12</xdr:col>
      <xdr:colOff>484908</xdr:colOff>
      <xdr:row>4</xdr:row>
      <xdr:rowOff>95251</xdr:rowOff>
    </xdr:to>
    <xdr:pic>
      <xdr:nvPicPr>
        <xdr:cNvPr id="8" name="Image 7">
          <a:extLst>
            <a:ext uri="{FF2B5EF4-FFF2-40B4-BE49-F238E27FC236}">
              <a16:creationId xmlns:a16="http://schemas.microsoft.com/office/drawing/2014/main" id="{1BA9EFAF-1243-428B-A045-B222D97AF9A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0014" t="24396" r="29872" b="20276"/>
        <a:stretch>
          <a:fillRect/>
        </a:stretch>
      </xdr:blipFill>
      <xdr:spPr>
        <a:xfrm>
          <a:off x="16329024" y="210609"/>
          <a:ext cx="996084" cy="68474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1500060</xdr:colOff>
      <xdr:row>5</xdr:row>
      <xdr:rowOff>25400</xdr:rowOff>
    </xdr:to>
    <xdr:pic>
      <xdr:nvPicPr>
        <xdr:cNvPr id="2" name="Image 1">
          <a:extLst>
            <a:ext uri="{FF2B5EF4-FFF2-40B4-BE49-F238E27FC236}">
              <a16:creationId xmlns:a16="http://schemas.microsoft.com/office/drawing/2014/main" id="{DC22DC77-5299-7441-9480-D921E2F897D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2084260" cy="92233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136319</xdr:rowOff>
    </xdr:to>
    <xdr:pic>
      <xdr:nvPicPr>
        <xdr:cNvPr id="3" name="Image 2">
          <a:extLst>
            <a:ext uri="{FF2B5EF4-FFF2-40B4-BE49-F238E27FC236}">
              <a16:creationId xmlns:a16="http://schemas.microsoft.com/office/drawing/2014/main" id="{5C4877A5-FF56-6448-B3A4-14920ED073F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129367" y="189403"/>
          <a:ext cx="828675" cy="759716"/>
        </a:xfrm>
        <a:prstGeom prst="rect">
          <a:avLst/>
        </a:prstGeom>
      </xdr:spPr>
    </xdr:pic>
    <xdr:clientData/>
  </xdr:twoCellAnchor>
  <xdr:twoCellAnchor editAs="oneCell">
    <xdr:from>
      <xdr:col>12</xdr:col>
      <xdr:colOff>717366</xdr:colOff>
      <xdr:row>0</xdr:row>
      <xdr:rowOff>190500</xdr:rowOff>
    </xdr:from>
    <xdr:to>
      <xdr:col>12</xdr:col>
      <xdr:colOff>1622240</xdr:colOff>
      <xdr:row>4</xdr:row>
      <xdr:rowOff>58869</xdr:rowOff>
    </xdr:to>
    <xdr:pic>
      <xdr:nvPicPr>
        <xdr:cNvPr id="6" name="Image 5">
          <a:extLst>
            <a:ext uri="{FF2B5EF4-FFF2-40B4-BE49-F238E27FC236}">
              <a16:creationId xmlns:a16="http://schemas.microsoft.com/office/drawing/2014/main" id="{EEA25890-CE70-4C80-ABF4-C5FB26EADE4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7557566" y="190500"/>
          <a:ext cx="904874" cy="668469"/>
        </a:xfrm>
        <a:prstGeom prst="rect">
          <a:avLst/>
        </a:prstGeom>
      </xdr:spPr>
    </xdr:pic>
    <xdr:clientData/>
  </xdr:twoCellAnchor>
  <xdr:twoCellAnchor editAs="oneCell">
    <xdr:from>
      <xdr:col>10</xdr:col>
      <xdr:colOff>565150</xdr:colOff>
      <xdr:row>0</xdr:row>
      <xdr:rowOff>197856</xdr:rowOff>
    </xdr:from>
    <xdr:to>
      <xdr:col>11</xdr:col>
      <xdr:colOff>1011548</xdr:colOff>
      <xdr:row>4</xdr:row>
      <xdr:rowOff>141996</xdr:rowOff>
    </xdr:to>
    <xdr:pic>
      <xdr:nvPicPr>
        <xdr:cNvPr id="7" name="Image 6">
          <a:extLst>
            <a:ext uri="{FF2B5EF4-FFF2-40B4-BE49-F238E27FC236}">
              <a16:creationId xmlns:a16="http://schemas.microsoft.com/office/drawing/2014/main" id="{6B992448-EAFD-4A03-A473-5122EC01BA1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643100" y="197856"/>
          <a:ext cx="1427473" cy="744240"/>
        </a:xfrm>
        <a:prstGeom prst="rect">
          <a:avLst/>
        </a:prstGeom>
      </xdr:spPr>
    </xdr:pic>
    <xdr:clientData/>
  </xdr:twoCellAnchor>
  <xdr:twoCellAnchor editAs="oneCell">
    <xdr:from>
      <xdr:col>11</xdr:col>
      <xdr:colOff>1269999</xdr:colOff>
      <xdr:row>1</xdr:row>
      <xdr:rowOff>10584</xdr:rowOff>
    </xdr:from>
    <xdr:to>
      <xdr:col>12</xdr:col>
      <xdr:colOff>484908</xdr:colOff>
      <xdr:row>4</xdr:row>
      <xdr:rowOff>95251</xdr:rowOff>
    </xdr:to>
    <xdr:pic>
      <xdr:nvPicPr>
        <xdr:cNvPr id="8" name="Image 7">
          <a:extLst>
            <a:ext uri="{FF2B5EF4-FFF2-40B4-BE49-F238E27FC236}">
              <a16:creationId xmlns:a16="http://schemas.microsoft.com/office/drawing/2014/main" id="{FF1C0ADD-6E50-4CC9-87CD-79A827C7269A}"/>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0014" t="24396" r="29872" b="20276"/>
        <a:stretch>
          <a:fillRect/>
        </a:stretch>
      </xdr:blipFill>
      <xdr:spPr>
        <a:xfrm>
          <a:off x="16329024" y="210609"/>
          <a:ext cx="996084" cy="68474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1500060</xdr:colOff>
      <xdr:row>5</xdr:row>
      <xdr:rowOff>25400</xdr:rowOff>
    </xdr:to>
    <xdr:pic>
      <xdr:nvPicPr>
        <xdr:cNvPr id="2" name="Image 1">
          <a:extLst>
            <a:ext uri="{FF2B5EF4-FFF2-40B4-BE49-F238E27FC236}">
              <a16:creationId xmlns:a16="http://schemas.microsoft.com/office/drawing/2014/main" id="{4B056B96-D26B-D64C-BF5A-3A9921F4E09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2084260" cy="92233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136319</xdr:rowOff>
    </xdr:to>
    <xdr:pic>
      <xdr:nvPicPr>
        <xdr:cNvPr id="3" name="Image 2">
          <a:extLst>
            <a:ext uri="{FF2B5EF4-FFF2-40B4-BE49-F238E27FC236}">
              <a16:creationId xmlns:a16="http://schemas.microsoft.com/office/drawing/2014/main" id="{A90B8EDA-7B62-A546-BAE1-237C56A9EB0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129367" y="189403"/>
          <a:ext cx="828675" cy="759716"/>
        </a:xfrm>
        <a:prstGeom prst="rect">
          <a:avLst/>
        </a:prstGeom>
      </xdr:spPr>
    </xdr:pic>
    <xdr:clientData/>
  </xdr:twoCellAnchor>
  <xdr:twoCellAnchor editAs="oneCell">
    <xdr:from>
      <xdr:col>12</xdr:col>
      <xdr:colOff>717366</xdr:colOff>
      <xdr:row>0</xdr:row>
      <xdr:rowOff>190500</xdr:rowOff>
    </xdr:from>
    <xdr:to>
      <xdr:col>12</xdr:col>
      <xdr:colOff>1622240</xdr:colOff>
      <xdr:row>4</xdr:row>
      <xdr:rowOff>58869</xdr:rowOff>
    </xdr:to>
    <xdr:pic>
      <xdr:nvPicPr>
        <xdr:cNvPr id="6" name="Image 5">
          <a:extLst>
            <a:ext uri="{FF2B5EF4-FFF2-40B4-BE49-F238E27FC236}">
              <a16:creationId xmlns:a16="http://schemas.microsoft.com/office/drawing/2014/main" id="{D06630F0-29B5-46C2-9B23-194D0A9D7FE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7557566" y="190500"/>
          <a:ext cx="904874" cy="668469"/>
        </a:xfrm>
        <a:prstGeom prst="rect">
          <a:avLst/>
        </a:prstGeom>
      </xdr:spPr>
    </xdr:pic>
    <xdr:clientData/>
  </xdr:twoCellAnchor>
  <xdr:twoCellAnchor editAs="oneCell">
    <xdr:from>
      <xdr:col>10</xdr:col>
      <xdr:colOff>565150</xdr:colOff>
      <xdr:row>0</xdr:row>
      <xdr:rowOff>197856</xdr:rowOff>
    </xdr:from>
    <xdr:to>
      <xdr:col>11</xdr:col>
      <xdr:colOff>1011548</xdr:colOff>
      <xdr:row>4</xdr:row>
      <xdr:rowOff>141996</xdr:rowOff>
    </xdr:to>
    <xdr:pic>
      <xdr:nvPicPr>
        <xdr:cNvPr id="7" name="Image 6">
          <a:extLst>
            <a:ext uri="{FF2B5EF4-FFF2-40B4-BE49-F238E27FC236}">
              <a16:creationId xmlns:a16="http://schemas.microsoft.com/office/drawing/2014/main" id="{4E73179B-505B-4A38-BC2D-49E6AFBAC73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643100" y="197856"/>
          <a:ext cx="1427473" cy="744240"/>
        </a:xfrm>
        <a:prstGeom prst="rect">
          <a:avLst/>
        </a:prstGeom>
      </xdr:spPr>
    </xdr:pic>
    <xdr:clientData/>
  </xdr:twoCellAnchor>
  <xdr:twoCellAnchor editAs="oneCell">
    <xdr:from>
      <xdr:col>11</xdr:col>
      <xdr:colOff>1269999</xdr:colOff>
      <xdr:row>1</xdr:row>
      <xdr:rowOff>10584</xdr:rowOff>
    </xdr:from>
    <xdr:to>
      <xdr:col>12</xdr:col>
      <xdr:colOff>484908</xdr:colOff>
      <xdr:row>4</xdr:row>
      <xdr:rowOff>95251</xdr:rowOff>
    </xdr:to>
    <xdr:pic>
      <xdr:nvPicPr>
        <xdr:cNvPr id="8" name="Image 7">
          <a:extLst>
            <a:ext uri="{FF2B5EF4-FFF2-40B4-BE49-F238E27FC236}">
              <a16:creationId xmlns:a16="http://schemas.microsoft.com/office/drawing/2014/main" id="{5A5C7094-3831-48F7-BFA5-E608AF254CDB}"/>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0014" t="24396" r="29872" b="20276"/>
        <a:stretch>
          <a:fillRect/>
        </a:stretch>
      </xdr:blipFill>
      <xdr:spPr>
        <a:xfrm>
          <a:off x="16329024" y="210609"/>
          <a:ext cx="996084" cy="68474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1500060</xdr:colOff>
      <xdr:row>5</xdr:row>
      <xdr:rowOff>25400</xdr:rowOff>
    </xdr:to>
    <xdr:pic>
      <xdr:nvPicPr>
        <xdr:cNvPr id="2" name="Image 1">
          <a:extLst>
            <a:ext uri="{FF2B5EF4-FFF2-40B4-BE49-F238E27FC236}">
              <a16:creationId xmlns:a16="http://schemas.microsoft.com/office/drawing/2014/main" id="{BCF72909-5D4C-AF43-8A0A-BBD969B7572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2084260" cy="92233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136319</xdr:rowOff>
    </xdr:to>
    <xdr:pic>
      <xdr:nvPicPr>
        <xdr:cNvPr id="3" name="Image 2">
          <a:extLst>
            <a:ext uri="{FF2B5EF4-FFF2-40B4-BE49-F238E27FC236}">
              <a16:creationId xmlns:a16="http://schemas.microsoft.com/office/drawing/2014/main" id="{D8318168-FD37-5A45-A2E8-67BA3D09618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129367" y="189403"/>
          <a:ext cx="828675" cy="759716"/>
        </a:xfrm>
        <a:prstGeom prst="rect">
          <a:avLst/>
        </a:prstGeom>
      </xdr:spPr>
    </xdr:pic>
    <xdr:clientData/>
  </xdr:twoCellAnchor>
  <xdr:twoCellAnchor editAs="oneCell">
    <xdr:from>
      <xdr:col>12</xdr:col>
      <xdr:colOff>717366</xdr:colOff>
      <xdr:row>0</xdr:row>
      <xdr:rowOff>190500</xdr:rowOff>
    </xdr:from>
    <xdr:to>
      <xdr:col>12</xdr:col>
      <xdr:colOff>1622240</xdr:colOff>
      <xdr:row>4</xdr:row>
      <xdr:rowOff>58869</xdr:rowOff>
    </xdr:to>
    <xdr:pic>
      <xdr:nvPicPr>
        <xdr:cNvPr id="6" name="Image 5">
          <a:extLst>
            <a:ext uri="{FF2B5EF4-FFF2-40B4-BE49-F238E27FC236}">
              <a16:creationId xmlns:a16="http://schemas.microsoft.com/office/drawing/2014/main" id="{112A1BAF-CB5B-4445-99B6-E549CE9C5E2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7557566" y="190500"/>
          <a:ext cx="904874" cy="668469"/>
        </a:xfrm>
        <a:prstGeom prst="rect">
          <a:avLst/>
        </a:prstGeom>
      </xdr:spPr>
    </xdr:pic>
    <xdr:clientData/>
  </xdr:twoCellAnchor>
  <xdr:twoCellAnchor editAs="oneCell">
    <xdr:from>
      <xdr:col>10</xdr:col>
      <xdr:colOff>565150</xdr:colOff>
      <xdr:row>0</xdr:row>
      <xdr:rowOff>197856</xdr:rowOff>
    </xdr:from>
    <xdr:to>
      <xdr:col>11</xdr:col>
      <xdr:colOff>1011548</xdr:colOff>
      <xdr:row>4</xdr:row>
      <xdr:rowOff>141996</xdr:rowOff>
    </xdr:to>
    <xdr:pic>
      <xdr:nvPicPr>
        <xdr:cNvPr id="7" name="Image 6">
          <a:extLst>
            <a:ext uri="{FF2B5EF4-FFF2-40B4-BE49-F238E27FC236}">
              <a16:creationId xmlns:a16="http://schemas.microsoft.com/office/drawing/2014/main" id="{1A0AEBC1-581F-4CEC-81B1-5B0BCFADE08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643100" y="197856"/>
          <a:ext cx="1427473" cy="744240"/>
        </a:xfrm>
        <a:prstGeom prst="rect">
          <a:avLst/>
        </a:prstGeom>
      </xdr:spPr>
    </xdr:pic>
    <xdr:clientData/>
  </xdr:twoCellAnchor>
  <xdr:twoCellAnchor editAs="oneCell">
    <xdr:from>
      <xdr:col>11</xdr:col>
      <xdr:colOff>1269999</xdr:colOff>
      <xdr:row>1</xdr:row>
      <xdr:rowOff>10584</xdr:rowOff>
    </xdr:from>
    <xdr:to>
      <xdr:col>12</xdr:col>
      <xdr:colOff>484908</xdr:colOff>
      <xdr:row>4</xdr:row>
      <xdr:rowOff>95251</xdr:rowOff>
    </xdr:to>
    <xdr:pic>
      <xdr:nvPicPr>
        <xdr:cNvPr id="8" name="Image 7">
          <a:extLst>
            <a:ext uri="{FF2B5EF4-FFF2-40B4-BE49-F238E27FC236}">
              <a16:creationId xmlns:a16="http://schemas.microsoft.com/office/drawing/2014/main" id="{8667AEFF-8448-4018-94DC-D1B0474D11F7}"/>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0014" t="24396" r="29872" b="20276"/>
        <a:stretch>
          <a:fillRect/>
        </a:stretch>
      </xdr:blipFill>
      <xdr:spPr>
        <a:xfrm>
          <a:off x="16329024" y="210609"/>
          <a:ext cx="996084" cy="68474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1500060</xdr:colOff>
      <xdr:row>5</xdr:row>
      <xdr:rowOff>25400</xdr:rowOff>
    </xdr:to>
    <xdr:pic>
      <xdr:nvPicPr>
        <xdr:cNvPr id="2" name="Image 1">
          <a:extLst>
            <a:ext uri="{FF2B5EF4-FFF2-40B4-BE49-F238E27FC236}">
              <a16:creationId xmlns:a16="http://schemas.microsoft.com/office/drawing/2014/main" id="{11614306-D6DF-9141-8A28-3370E62B68A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2084260" cy="92233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136319</xdr:rowOff>
    </xdr:to>
    <xdr:pic>
      <xdr:nvPicPr>
        <xdr:cNvPr id="3" name="Image 2">
          <a:extLst>
            <a:ext uri="{FF2B5EF4-FFF2-40B4-BE49-F238E27FC236}">
              <a16:creationId xmlns:a16="http://schemas.microsoft.com/office/drawing/2014/main" id="{541D000E-567F-DF49-8C22-A6672A3143C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129367" y="189403"/>
          <a:ext cx="828675" cy="759716"/>
        </a:xfrm>
        <a:prstGeom prst="rect">
          <a:avLst/>
        </a:prstGeom>
      </xdr:spPr>
    </xdr:pic>
    <xdr:clientData/>
  </xdr:twoCellAnchor>
  <xdr:twoCellAnchor editAs="oneCell">
    <xdr:from>
      <xdr:col>12</xdr:col>
      <xdr:colOff>717366</xdr:colOff>
      <xdr:row>0</xdr:row>
      <xdr:rowOff>190500</xdr:rowOff>
    </xdr:from>
    <xdr:to>
      <xdr:col>12</xdr:col>
      <xdr:colOff>1622240</xdr:colOff>
      <xdr:row>4</xdr:row>
      <xdr:rowOff>58869</xdr:rowOff>
    </xdr:to>
    <xdr:pic>
      <xdr:nvPicPr>
        <xdr:cNvPr id="6" name="Image 5">
          <a:extLst>
            <a:ext uri="{FF2B5EF4-FFF2-40B4-BE49-F238E27FC236}">
              <a16:creationId xmlns:a16="http://schemas.microsoft.com/office/drawing/2014/main" id="{34FB54A5-183E-4C8C-B431-5088D04E417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7557566" y="190500"/>
          <a:ext cx="904874" cy="668469"/>
        </a:xfrm>
        <a:prstGeom prst="rect">
          <a:avLst/>
        </a:prstGeom>
      </xdr:spPr>
    </xdr:pic>
    <xdr:clientData/>
  </xdr:twoCellAnchor>
  <xdr:twoCellAnchor editAs="oneCell">
    <xdr:from>
      <xdr:col>10</xdr:col>
      <xdr:colOff>565150</xdr:colOff>
      <xdr:row>0</xdr:row>
      <xdr:rowOff>197856</xdr:rowOff>
    </xdr:from>
    <xdr:to>
      <xdr:col>11</xdr:col>
      <xdr:colOff>1011548</xdr:colOff>
      <xdr:row>4</xdr:row>
      <xdr:rowOff>141996</xdr:rowOff>
    </xdr:to>
    <xdr:pic>
      <xdr:nvPicPr>
        <xdr:cNvPr id="7" name="Image 6">
          <a:extLst>
            <a:ext uri="{FF2B5EF4-FFF2-40B4-BE49-F238E27FC236}">
              <a16:creationId xmlns:a16="http://schemas.microsoft.com/office/drawing/2014/main" id="{43C533B7-AB78-463D-8CBE-66641DF727B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643100" y="197856"/>
          <a:ext cx="1427473" cy="744240"/>
        </a:xfrm>
        <a:prstGeom prst="rect">
          <a:avLst/>
        </a:prstGeom>
      </xdr:spPr>
    </xdr:pic>
    <xdr:clientData/>
  </xdr:twoCellAnchor>
  <xdr:twoCellAnchor editAs="oneCell">
    <xdr:from>
      <xdr:col>11</xdr:col>
      <xdr:colOff>1269999</xdr:colOff>
      <xdr:row>1</xdr:row>
      <xdr:rowOff>10584</xdr:rowOff>
    </xdr:from>
    <xdr:to>
      <xdr:col>12</xdr:col>
      <xdr:colOff>484908</xdr:colOff>
      <xdr:row>4</xdr:row>
      <xdr:rowOff>95251</xdr:rowOff>
    </xdr:to>
    <xdr:pic>
      <xdr:nvPicPr>
        <xdr:cNvPr id="8" name="Image 7">
          <a:extLst>
            <a:ext uri="{FF2B5EF4-FFF2-40B4-BE49-F238E27FC236}">
              <a16:creationId xmlns:a16="http://schemas.microsoft.com/office/drawing/2014/main" id="{9F7E6EF6-E90B-468F-9C05-C3C2C4987A9F}"/>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0014" t="24396" r="29872" b="20276"/>
        <a:stretch>
          <a:fillRect/>
        </a:stretch>
      </xdr:blipFill>
      <xdr:spPr>
        <a:xfrm>
          <a:off x="16329024" y="210609"/>
          <a:ext cx="996084" cy="68474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1500060</xdr:colOff>
      <xdr:row>5</xdr:row>
      <xdr:rowOff>25400</xdr:rowOff>
    </xdr:to>
    <xdr:pic>
      <xdr:nvPicPr>
        <xdr:cNvPr id="2" name="Image 1">
          <a:extLst>
            <a:ext uri="{FF2B5EF4-FFF2-40B4-BE49-F238E27FC236}">
              <a16:creationId xmlns:a16="http://schemas.microsoft.com/office/drawing/2014/main" id="{4EA2E975-0E68-3F4F-A547-975CE7F8F73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2084260" cy="92233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136319</xdr:rowOff>
    </xdr:to>
    <xdr:pic>
      <xdr:nvPicPr>
        <xdr:cNvPr id="3" name="Image 2">
          <a:extLst>
            <a:ext uri="{FF2B5EF4-FFF2-40B4-BE49-F238E27FC236}">
              <a16:creationId xmlns:a16="http://schemas.microsoft.com/office/drawing/2014/main" id="{CF4CC294-DE67-1A49-BEA2-AEBFDCBA55C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129367" y="189403"/>
          <a:ext cx="828675" cy="759716"/>
        </a:xfrm>
        <a:prstGeom prst="rect">
          <a:avLst/>
        </a:prstGeom>
      </xdr:spPr>
    </xdr:pic>
    <xdr:clientData/>
  </xdr:twoCellAnchor>
  <xdr:twoCellAnchor editAs="oneCell">
    <xdr:from>
      <xdr:col>12</xdr:col>
      <xdr:colOff>717366</xdr:colOff>
      <xdr:row>0</xdr:row>
      <xdr:rowOff>190500</xdr:rowOff>
    </xdr:from>
    <xdr:to>
      <xdr:col>12</xdr:col>
      <xdr:colOff>1622240</xdr:colOff>
      <xdr:row>4</xdr:row>
      <xdr:rowOff>58869</xdr:rowOff>
    </xdr:to>
    <xdr:pic>
      <xdr:nvPicPr>
        <xdr:cNvPr id="4" name="Image 3">
          <a:extLst>
            <a:ext uri="{FF2B5EF4-FFF2-40B4-BE49-F238E27FC236}">
              <a16:creationId xmlns:a16="http://schemas.microsoft.com/office/drawing/2014/main" id="{2705FC24-6858-DD4F-990E-C303B4D4771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7532166" y="190500"/>
          <a:ext cx="904874" cy="681169"/>
        </a:xfrm>
        <a:prstGeom prst="rect">
          <a:avLst/>
        </a:prstGeom>
      </xdr:spPr>
    </xdr:pic>
    <xdr:clientData/>
  </xdr:twoCellAnchor>
  <xdr:twoCellAnchor editAs="oneCell">
    <xdr:from>
      <xdr:col>10</xdr:col>
      <xdr:colOff>565150</xdr:colOff>
      <xdr:row>0</xdr:row>
      <xdr:rowOff>197856</xdr:rowOff>
    </xdr:from>
    <xdr:to>
      <xdr:col>11</xdr:col>
      <xdr:colOff>1011548</xdr:colOff>
      <xdr:row>4</xdr:row>
      <xdr:rowOff>141996</xdr:rowOff>
    </xdr:to>
    <xdr:pic>
      <xdr:nvPicPr>
        <xdr:cNvPr id="5" name="Image 4">
          <a:extLst>
            <a:ext uri="{FF2B5EF4-FFF2-40B4-BE49-F238E27FC236}">
              <a16:creationId xmlns:a16="http://schemas.microsoft.com/office/drawing/2014/main" id="{E239D0CA-528F-C641-93CD-49B06DE75C4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662150" y="197856"/>
          <a:ext cx="1430648" cy="748473"/>
        </a:xfrm>
        <a:prstGeom prst="rect">
          <a:avLst/>
        </a:prstGeom>
      </xdr:spPr>
    </xdr:pic>
    <xdr:clientData/>
  </xdr:twoCellAnchor>
  <xdr:twoCellAnchor editAs="oneCell">
    <xdr:from>
      <xdr:col>11</xdr:col>
      <xdr:colOff>1269999</xdr:colOff>
      <xdr:row>1</xdr:row>
      <xdr:rowOff>10584</xdr:rowOff>
    </xdr:from>
    <xdr:to>
      <xdr:col>12</xdr:col>
      <xdr:colOff>484908</xdr:colOff>
      <xdr:row>4</xdr:row>
      <xdr:rowOff>95251</xdr:rowOff>
    </xdr:to>
    <xdr:pic>
      <xdr:nvPicPr>
        <xdr:cNvPr id="7" name="Image 6">
          <a:extLst>
            <a:ext uri="{FF2B5EF4-FFF2-40B4-BE49-F238E27FC236}">
              <a16:creationId xmlns:a16="http://schemas.microsoft.com/office/drawing/2014/main" id="{F1604073-0E31-4544-844A-197AA961EA2E}"/>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0014" t="24396" r="29872" b="20276"/>
        <a:stretch>
          <a:fillRect/>
        </a:stretch>
      </xdr:blipFill>
      <xdr:spPr>
        <a:xfrm>
          <a:off x="16351249" y="211667"/>
          <a:ext cx="992909" cy="68791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119063</xdr:rowOff>
    </xdr:from>
    <xdr:to>
      <xdr:col>1</xdr:col>
      <xdr:colOff>1500060</xdr:colOff>
      <xdr:row>5</xdr:row>
      <xdr:rowOff>25400</xdr:rowOff>
    </xdr:to>
    <xdr:pic>
      <xdr:nvPicPr>
        <xdr:cNvPr id="14" name="Image 13">
          <a:extLst>
            <a:ext uri="{FF2B5EF4-FFF2-40B4-BE49-F238E27FC236}">
              <a16:creationId xmlns:a16="http://schemas.microsoft.com/office/drawing/2014/main" id="{4E30C737-4838-344F-9686-81AD7906F37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448" b="17608"/>
        <a:stretch/>
      </xdr:blipFill>
      <xdr:spPr bwMode="auto">
        <a:xfrm>
          <a:off x="0" y="119063"/>
          <a:ext cx="2084260" cy="92233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1545167</xdr:colOff>
      <xdr:row>0</xdr:row>
      <xdr:rowOff>189403</xdr:rowOff>
    </xdr:from>
    <xdr:to>
      <xdr:col>1</xdr:col>
      <xdr:colOff>2373842</xdr:colOff>
      <xdr:row>4</xdr:row>
      <xdr:rowOff>136319</xdr:rowOff>
    </xdr:to>
    <xdr:pic>
      <xdr:nvPicPr>
        <xdr:cNvPr id="15" name="Image 14">
          <a:extLst>
            <a:ext uri="{FF2B5EF4-FFF2-40B4-BE49-F238E27FC236}">
              <a16:creationId xmlns:a16="http://schemas.microsoft.com/office/drawing/2014/main" id="{6180C007-AE93-D849-A3F8-9C2F7B88275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0" t="5666" r="4520" b="4678"/>
        <a:stretch/>
      </xdr:blipFill>
      <xdr:spPr>
        <a:xfrm>
          <a:off x="2129367" y="189403"/>
          <a:ext cx="828675" cy="759716"/>
        </a:xfrm>
        <a:prstGeom prst="rect">
          <a:avLst/>
        </a:prstGeom>
      </xdr:spPr>
    </xdr:pic>
    <xdr:clientData/>
  </xdr:twoCellAnchor>
  <xdr:twoCellAnchor editAs="oneCell">
    <xdr:from>
      <xdr:col>12</xdr:col>
      <xdr:colOff>871882</xdr:colOff>
      <xdr:row>1</xdr:row>
      <xdr:rowOff>10584</xdr:rowOff>
    </xdr:from>
    <xdr:to>
      <xdr:col>12</xdr:col>
      <xdr:colOff>1776756</xdr:colOff>
      <xdr:row>4</xdr:row>
      <xdr:rowOff>80036</xdr:rowOff>
    </xdr:to>
    <xdr:pic>
      <xdr:nvPicPr>
        <xdr:cNvPr id="23" name="Image 22">
          <a:extLst>
            <a:ext uri="{FF2B5EF4-FFF2-40B4-BE49-F238E27FC236}">
              <a16:creationId xmlns:a16="http://schemas.microsoft.com/office/drawing/2014/main" id="{7A6A2C67-F0D1-47AD-B1AA-348E435705A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7720549" y="211667"/>
          <a:ext cx="904874" cy="672702"/>
        </a:xfrm>
        <a:prstGeom prst="rect">
          <a:avLst/>
        </a:prstGeom>
      </xdr:spPr>
    </xdr:pic>
    <xdr:clientData/>
  </xdr:twoCellAnchor>
  <xdr:twoCellAnchor editAs="oneCell">
    <xdr:from>
      <xdr:col>10</xdr:col>
      <xdr:colOff>952500</xdr:colOff>
      <xdr:row>1</xdr:row>
      <xdr:rowOff>17940</xdr:rowOff>
    </xdr:from>
    <xdr:to>
      <xdr:col>11</xdr:col>
      <xdr:colOff>795648</xdr:colOff>
      <xdr:row>4</xdr:row>
      <xdr:rowOff>163163</xdr:rowOff>
    </xdr:to>
    <xdr:pic>
      <xdr:nvPicPr>
        <xdr:cNvPr id="24" name="Image 23">
          <a:extLst>
            <a:ext uri="{FF2B5EF4-FFF2-40B4-BE49-F238E27FC236}">
              <a16:creationId xmlns:a16="http://schemas.microsoft.com/office/drawing/2014/main" id="{3DBB9FB6-C674-44FF-96E3-6971A616F06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435667" y="219023"/>
          <a:ext cx="1430648" cy="748473"/>
        </a:xfrm>
        <a:prstGeom prst="rect">
          <a:avLst/>
        </a:prstGeom>
      </xdr:spPr>
    </xdr:pic>
    <xdr:clientData/>
  </xdr:twoCellAnchor>
  <xdr:twoCellAnchor editAs="oneCell">
    <xdr:from>
      <xdr:col>11</xdr:col>
      <xdr:colOff>1276349</xdr:colOff>
      <xdr:row>1</xdr:row>
      <xdr:rowOff>31751</xdr:rowOff>
    </xdr:from>
    <xdr:to>
      <xdr:col>12</xdr:col>
      <xdr:colOff>491258</xdr:colOff>
      <xdr:row>4</xdr:row>
      <xdr:rowOff>116418</xdr:rowOff>
    </xdr:to>
    <xdr:pic>
      <xdr:nvPicPr>
        <xdr:cNvPr id="25" name="Image 24">
          <a:extLst>
            <a:ext uri="{FF2B5EF4-FFF2-40B4-BE49-F238E27FC236}">
              <a16:creationId xmlns:a16="http://schemas.microsoft.com/office/drawing/2014/main" id="{4310113C-A67A-4BFD-8C5B-B22635EEA931}"/>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0014" t="24396" r="29872" b="20276"/>
        <a:stretch>
          <a:fillRect/>
        </a:stretch>
      </xdr:blipFill>
      <xdr:spPr>
        <a:xfrm>
          <a:off x="16347016" y="232834"/>
          <a:ext cx="992909" cy="687917"/>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E08AE-BAE1-4B43-9497-175EE5DB9EFD}">
  <sheetPr>
    <pageSetUpPr fitToPage="1"/>
  </sheetPr>
  <dimension ref="A1:N22"/>
  <sheetViews>
    <sheetView tabSelected="1" zoomScale="80" zoomScaleNormal="80" workbookViewId="0">
      <selection activeCell="H32" sqref="H32"/>
    </sheetView>
  </sheetViews>
  <sheetFormatPr baseColWidth="10" defaultColWidth="11.5" defaultRowHeight="15"/>
  <cols>
    <col min="1" max="1" width="7.625" style="1" customWidth="1"/>
    <col min="2" max="2" width="68.375" style="2" bestFit="1" customWidth="1"/>
    <col min="3" max="3" width="10.375" style="3" customWidth="1"/>
    <col min="4" max="6" width="12.875" style="3" customWidth="1"/>
    <col min="7" max="7" width="14.375" style="3" bestFit="1" customWidth="1"/>
    <col min="8" max="8" width="19.625" style="3" customWidth="1"/>
    <col min="9" max="11" width="12.875" style="3" customWidth="1"/>
    <col min="12" max="13" width="23.375" style="3" customWidth="1"/>
    <col min="14" max="14" width="11.5" style="5"/>
    <col min="15" max="15" width="32.5" style="3" customWidth="1"/>
    <col min="16" max="16" width="16.625" style="3" bestFit="1" customWidth="1"/>
    <col min="17" max="16384" width="11.5" style="3"/>
  </cols>
  <sheetData>
    <row r="1" spans="1:13" customFormat="1" ht="15.75">
      <c r="A1" s="1"/>
      <c r="B1" s="2"/>
      <c r="C1" s="3"/>
      <c r="D1" s="3"/>
      <c r="E1" s="3"/>
      <c r="F1" s="3"/>
      <c r="G1" s="3"/>
      <c r="H1" s="3"/>
      <c r="I1" s="3"/>
      <c r="J1" s="3"/>
      <c r="K1" s="3"/>
      <c r="L1" s="3"/>
      <c r="M1" s="3"/>
    </row>
    <row r="2" spans="1:13" customFormat="1" ht="15.75">
      <c r="A2" s="1"/>
      <c r="B2" s="2"/>
      <c r="C2" s="3"/>
      <c r="D2" s="3"/>
      <c r="E2" s="3"/>
      <c r="F2" s="3"/>
      <c r="G2" s="3"/>
      <c r="H2" s="3"/>
      <c r="I2" s="3"/>
      <c r="J2" s="3"/>
      <c r="K2" s="3"/>
      <c r="L2" s="3"/>
      <c r="M2" s="3"/>
    </row>
    <row r="3" spans="1:13" customFormat="1" ht="15.75">
      <c r="A3" s="1"/>
      <c r="B3" s="2"/>
      <c r="C3" s="3"/>
      <c r="D3" s="3"/>
      <c r="E3" s="3"/>
      <c r="F3" s="3"/>
      <c r="G3" s="3"/>
      <c r="H3" s="3"/>
      <c r="I3" s="3"/>
      <c r="J3" s="3"/>
      <c r="K3" s="3"/>
      <c r="L3" s="3"/>
      <c r="M3" s="3"/>
    </row>
    <row r="4" spans="1:13" customFormat="1" ht="15.75">
      <c r="A4" s="1"/>
      <c r="B4" s="2"/>
      <c r="C4" s="3"/>
      <c r="D4" s="3"/>
      <c r="E4" s="3"/>
      <c r="F4" s="3"/>
      <c r="G4" s="3"/>
      <c r="H4" s="3"/>
      <c r="I4" s="3"/>
      <c r="J4" s="3"/>
      <c r="K4" s="3"/>
      <c r="L4" s="3"/>
      <c r="M4" s="3"/>
    </row>
    <row r="5" spans="1:13" customFormat="1" ht="15.75">
      <c r="A5" s="1"/>
      <c r="B5" s="2"/>
      <c r="C5" s="3"/>
      <c r="D5" s="3"/>
      <c r="E5" s="3"/>
      <c r="F5" s="3"/>
      <c r="G5" s="3"/>
      <c r="H5" s="3"/>
      <c r="I5" s="3"/>
      <c r="J5" s="3"/>
      <c r="K5" s="3"/>
      <c r="L5" s="3"/>
      <c r="M5" s="3"/>
    </row>
    <row r="6" spans="1:13" customFormat="1" ht="15.75">
      <c r="A6" s="1"/>
      <c r="B6" s="2"/>
      <c r="C6" s="3"/>
      <c r="D6" s="3"/>
      <c r="E6" s="3"/>
      <c r="F6" s="3"/>
      <c r="G6" s="3"/>
      <c r="H6" s="3"/>
      <c r="I6" s="3"/>
      <c r="J6" s="3"/>
      <c r="K6" s="3"/>
      <c r="L6" s="3"/>
      <c r="M6" s="3"/>
    </row>
    <row r="7" spans="1:13" customFormat="1" ht="15.75">
      <c r="A7" s="1"/>
      <c r="B7" s="2"/>
      <c r="C7" s="3"/>
      <c r="D7" s="3"/>
      <c r="E7" s="3"/>
      <c r="F7" s="3"/>
      <c r="G7" s="3"/>
      <c r="H7" s="3"/>
      <c r="I7" s="3"/>
      <c r="J7" s="3"/>
      <c r="K7" s="3"/>
      <c r="L7" s="3"/>
      <c r="M7" s="3"/>
    </row>
    <row r="8" spans="1:13" customFormat="1" ht="15.75">
      <c r="A8" s="53" t="s">
        <v>17</v>
      </c>
      <c r="B8" s="53"/>
      <c r="C8" s="53"/>
      <c r="D8" s="53"/>
      <c r="E8" s="53"/>
      <c r="F8" s="53"/>
      <c r="G8" s="53"/>
      <c r="H8" s="53"/>
      <c r="I8" s="53"/>
      <c r="J8" s="53"/>
      <c r="K8" s="53"/>
      <c r="L8" s="53"/>
      <c r="M8" s="53"/>
    </row>
    <row r="9" spans="1:13" customFormat="1" ht="15.75">
      <c r="A9" s="53" t="s">
        <v>18</v>
      </c>
      <c r="B9" s="53"/>
      <c r="C9" s="53"/>
      <c r="D9" s="53"/>
      <c r="E9" s="53"/>
      <c r="F9" s="53"/>
      <c r="G9" s="53"/>
      <c r="H9" s="53"/>
      <c r="I9" s="53"/>
      <c r="J9" s="53"/>
      <c r="K9" s="53"/>
      <c r="L9" s="53"/>
      <c r="M9" s="53"/>
    </row>
    <row r="10" spans="1:13" customFormat="1" ht="15.75">
      <c r="A10" s="4"/>
      <c r="B10" s="4"/>
      <c r="C10" s="4"/>
      <c r="D10" s="4"/>
      <c r="E10" s="4"/>
      <c r="F10" s="4"/>
      <c r="G10" s="4"/>
      <c r="H10" s="4"/>
      <c r="I10" s="4"/>
      <c r="J10" s="4"/>
      <c r="K10" s="4"/>
      <c r="L10" s="4"/>
      <c r="M10" s="4"/>
    </row>
    <row r="11" spans="1:13" customFormat="1" ht="15.75">
      <c r="A11" s="53" t="s">
        <v>250</v>
      </c>
      <c r="B11" s="53"/>
      <c r="C11" s="53"/>
      <c r="D11" s="53"/>
      <c r="E11" s="53"/>
      <c r="F11" s="53"/>
      <c r="G11" s="53"/>
      <c r="H11" s="53"/>
      <c r="I11" s="53"/>
      <c r="J11" s="53"/>
      <c r="K11" s="53"/>
      <c r="L11" s="53"/>
      <c r="M11" s="53"/>
    </row>
    <row r="12" spans="1:13" customFormat="1" ht="15.75">
      <c r="A12" s="4"/>
      <c r="B12" s="4"/>
      <c r="C12" s="4"/>
      <c r="D12" s="4"/>
      <c r="E12" s="4"/>
      <c r="F12" s="4"/>
      <c r="G12" s="4"/>
      <c r="H12" s="4"/>
      <c r="I12" s="4"/>
      <c r="J12" s="4"/>
      <c r="K12" s="4"/>
      <c r="L12" s="4"/>
      <c r="M12" s="4"/>
    </row>
    <row r="13" spans="1:13" ht="15.75">
      <c r="A13" s="54" t="s">
        <v>0</v>
      </c>
      <c r="B13" s="54"/>
      <c r="C13" s="54"/>
      <c r="D13" s="54"/>
      <c r="E13" s="54"/>
      <c r="F13" s="54"/>
      <c r="G13" s="54"/>
      <c r="H13" s="54"/>
      <c r="I13" s="54"/>
      <c r="J13" s="54"/>
      <c r="K13" s="54"/>
      <c r="L13" s="54"/>
      <c r="M13" s="54"/>
    </row>
    <row r="14" spans="1:13" ht="16.5" thickBot="1">
      <c r="A14" s="55"/>
      <c r="B14" s="55"/>
      <c r="C14" s="55"/>
      <c r="D14" s="55"/>
      <c r="E14" s="55"/>
      <c r="F14" s="55"/>
      <c r="G14" s="55"/>
      <c r="H14" s="55"/>
      <c r="I14" s="55"/>
      <c r="J14" s="55"/>
      <c r="K14" s="55"/>
      <c r="L14" s="55"/>
    </row>
    <row r="15" spans="1:13" ht="17.100000000000001" customHeight="1" thickBot="1">
      <c r="A15" s="48" t="s">
        <v>1</v>
      </c>
      <c r="B15" s="50" t="s">
        <v>2</v>
      </c>
      <c r="C15" s="52" t="s">
        <v>3</v>
      </c>
      <c r="D15" s="42" t="s">
        <v>4</v>
      </c>
      <c r="E15" s="43"/>
      <c r="F15" s="44"/>
      <c r="G15" s="40" t="s">
        <v>4</v>
      </c>
      <c r="H15" s="40" t="s">
        <v>5</v>
      </c>
      <c r="I15" s="42" t="s">
        <v>19</v>
      </c>
      <c r="J15" s="43"/>
      <c r="K15" s="44"/>
      <c r="L15" s="40" t="s">
        <v>6</v>
      </c>
      <c r="M15" s="40" t="s">
        <v>7</v>
      </c>
    </row>
    <row r="16" spans="1:13" ht="48" thickBot="1">
      <c r="A16" s="49"/>
      <c r="B16" s="51"/>
      <c r="C16" s="52"/>
      <c r="D16" s="6" t="s">
        <v>89</v>
      </c>
      <c r="E16" s="6" t="s">
        <v>88</v>
      </c>
      <c r="F16" s="6" t="s">
        <v>90</v>
      </c>
      <c r="G16" s="41"/>
      <c r="H16" s="41"/>
      <c r="I16" s="6" t="s">
        <v>89</v>
      </c>
      <c r="J16" s="6" t="s">
        <v>88</v>
      </c>
      <c r="K16" s="6" t="s">
        <v>90</v>
      </c>
      <c r="L16" s="41"/>
      <c r="M16" s="41"/>
    </row>
    <row r="17" spans="1:13" ht="15.75">
      <c r="A17" s="7"/>
      <c r="B17" s="8" t="s">
        <v>8</v>
      </c>
      <c r="C17" s="9"/>
      <c r="D17" s="9"/>
      <c r="E17" s="9"/>
      <c r="F17" s="9"/>
      <c r="G17" s="9"/>
      <c r="H17" s="9"/>
      <c r="I17" s="9"/>
      <c r="J17" s="9"/>
      <c r="K17" s="9"/>
      <c r="L17" s="9"/>
      <c r="M17" s="9">
        <f>SUM(L17:L19)</f>
        <v>0</v>
      </c>
    </row>
    <row r="18" spans="1:13" ht="30">
      <c r="A18" s="10" t="s">
        <v>9</v>
      </c>
      <c r="B18" s="19" t="s">
        <v>10</v>
      </c>
      <c r="C18" s="11" t="s">
        <v>11</v>
      </c>
      <c r="D18" s="12">
        <f>1/3</f>
        <v>0.33333333333333331</v>
      </c>
      <c r="E18" s="12">
        <f t="shared" ref="E18:F19" si="0">1/3</f>
        <v>0.33333333333333331</v>
      </c>
      <c r="F18" s="12">
        <f t="shared" si="0"/>
        <v>0.33333333333333331</v>
      </c>
      <c r="G18" s="12">
        <f>D18+E18+F18</f>
        <v>1</v>
      </c>
      <c r="H18" s="12"/>
      <c r="I18" s="12">
        <f>D18*$H18</f>
        <v>0</v>
      </c>
      <c r="J18" s="12">
        <f t="shared" ref="J18:K18" si="1">E18*$H18</f>
        <v>0</v>
      </c>
      <c r="K18" s="12">
        <f t="shared" si="1"/>
        <v>0</v>
      </c>
      <c r="L18" s="12">
        <f>I18+J18+K18</f>
        <v>0</v>
      </c>
      <c r="M18" s="12"/>
    </row>
    <row r="19" spans="1:13" ht="16.5" thickBot="1">
      <c r="A19" s="10" t="s">
        <v>12</v>
      </c>
      <c r="B19" s="19" t="s">
        <v>13</v>
      </c>
      <c r="C19" s="11" t="s">
        <v>11</v>
      </c>
      <c r="D19" s="12">
        <f>1/3</f>
        <v>0.33333333333333331</v>
      </c>
      <c r="E19" s="12">
        <f t="shared" si="0"/>
        <v>0.33333333333333331</v>
      </c>
      <c r="F19" s="12">
        <f t="shared" si="0"/>
        <v>0.33333333333333331</v>
      </c>
      <c r="G19" s="12">
        <f>D19+E19+F19</f>
        <v>1</v>
      </c>
      <c r="H19" s="12"/>
      <c r="I19" s="12">
        <f>D19*$H19</f>
        <v>0</v>
      </c>
      <c r="J19" s="12">
        <f t="shared" ref="J19" si="2">E19*$H19</f>
        <v>0</v>
      </c>
      <c r="K19" s="12">
        <f t="shared" ref="K19" si="3">F19*$H19</f>
        <v>0</v>
      </c>
      <c r="L19" s="12">
        <f>I19+J19+K19</f>
        <v>0</v>
      </c>
      <c r="M19" s="12"/>
    </row>
    <row r="20" spans="1:13" ht="16.5" thickBot="1">
      <c r="A20" s="38" t="s">
        <v>14</v>
      </c>
      <c r="B20" s="39"/>
      <c r="C20" s="39"/>
      <c r="D20" s="39"/>
      <c r="E20" s="39"/>
      <c r="F20" s="39"/>
      <c r="G20" s="39"/>
      <c r="H20" s="45"/>
      <c r="I20" s="14">
        <f t="shared" ref="I20:K20" si="4">SUM(I17:I19)</f>
        <v>0</v>
      </c>
      <c r="J20" s="14">
        <f t="shared" si="4"/>
        <v>0</v>
      </c>
      <c r="K20" s="14">
        <f t="shared" si="4"/>
        <v>0</v>
      </c>
      <c r="L20" s="14">
        <f>SUM(L17:L19)</f>
        <v>0</v>
      </c>
      <c r="M20" s="14">
        <f>SUM(M17:M19)</f>
        <v>0</v>
      </c>
    </row>
    <row r="21" spans="1:13" ht="15.75" thickBot="1">
      <c r="A21" s="46" t="s">
        <v>15</v>
      </c>
      <c r="B21" s="47"/>
      <c r="C21" s="47"/>
      <c r="D21" s="47"/>
      <c r="E21" s="15"/>
      <c r="F21" s="15"/>
      <c r="G21" s="15"/>
      <c r="H21" s="16"/>
      <c r="I21" s="16"/>
      <c r="J21" s="15"/>
      <c r="K21" s="15"/>
      <c r="L21" s="17"/>
      <c r="M21" s="17">
        <f>M20*20%</f>
        <v>0</v>
      </c>
    </row>
    <row r="22" spans="1:13" ht="16.5" thickBot="1">
      <c r="A22" s="38" t="s">
        <v>16</v>
      </c>
      <c r="B22" s="39"/>
      <c r="C22" s="39"/>
      <c r="D22" s="39"/>
      <c r="E22" s="13"/>
      <c r="F22" s="13"/>
      <c r="G22" s="13"/>
      <c r="H22" s="16"/>
      <c r="I22" s="16"/>
      <c r="J22" s="13"/>
      <c r="K22" s="13"/>
      <c r="L22" s="14"/>
      <c r="M22" s="14">
        <f>+M20+M21</f>
        <v>0</v>
      </c>
    </row>
  </sheetData>
  <mergeCells count="17">
    <mergeCell ref="A8:M8"/>
    <mergeCell ref="A9:M9"/>
    <mergeCell ref="A11:M11"/>
    <mergeCell ref="A13:M13"/>
    <mergeCell ref="A14:L14"/>
    <mergeCell ref="L15:L16"/>
    <mergeCell ref="M15:M16"/>
    <mergeCell ref="A20:H20"/>
    <mergeCell ref="A21:D21"/>
    <mergeCell ref="A22:D22"/>
    <mergeCell ref="D15:F15"/>
    <mergeCell ref="G15:G16"/>
    <mergeCell ref="I15:K15"/>
    <mergeCell ref="A15:A16"/>
    <mergeCell ref="B15:B16"/>
    <mergeCell ref="C15:C16"/>
    <mergeCell ref="H15:H16"/>
  </mergeCells>
  <pageMargins left="0.70866141732283472" right="0.70866141732283472" top="0.74803149606299213" bottom="0.74803149606299213" header="0.31496062992125984" footer="0.31496062992125984"/>
  <pageSetup paperSize="9" scale="49" fitToHeight="0" orientation="landscape" r:id="rId1"/>
  <headerFooter>
    <oddFooter>&amp;L&amp;"Arial,Normal"&amp;9Réaménagement des espaces de restauration élèves et enseignants au lycee Lyautey&amp;R&amp;"Arial,Normal"&amp;9&amp;P/&amp;N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344FF-5659-7A4E-9A52-257F0847762F}">
  <sheetPr>
    <pageSetUpPr fitToPage="1"/>
  </sheetPr>
  <dimension ref="A1:N33"/>
  <sheetViews>
    <sheetView zoomScale="80" zoomScaleNormal="80" workbookViewId="0">
      <selection activeCell="H32" sqref="H32"/>
    </sheetView>
  </sheetViews>
  <sheetFormatPr baseColWidth="10" defaultRowHeight="15.75"/>
  <cols>
    <col min="1" max="1" width="7.625" customWidth="1"/>
    <col min="2" max="2" width="68.375" bestFit="1" customWidth="1"/>
    <col min="3" max="3" width="10.375" customWidth="1"/>
    <col min="4" max="6" width="12.875" customWidth="1"/>
    <col min="7" max="7" width="14.375" bestFit="1" customWidth="1"/>
    <col min="8" max="8" width="19.625" customWidth="1"/>
    <col min="9" max="11" width="12.875" customWidth="1"/>
    <col min="12" max="13" width="23.375" customWidth="1"/>
    <col min="14" max="14" width="11" style="36"/>
  </cols>
  <sheetData>
    <row r="1" spans="1:13">
      <c r="A1" s="1"/>
      <c r="B1" s="2"/>
      <c r="C1" s="3"/>
      <c r="D1" s="3"/>
      <c r="E1" s="3"/>
      <c r="F1" s="3"/>
      <c r="G1" s="3"/>
      <c r="H1" s="3"/>
      <c r="I1" s="3"/>
      <c r="J1" s="3"/>
      <c r="K1" s="3"/>
      <c r="L1" s="3"/>
      <c r="M1" s="3"/>
    </row>
    <row r="2" spans="1:13">
      <c r="A2" s="1"/>
      <c r="B2" s="2"/>
      <c r="C2" s="3"/>
      <c r="D2" s="3"/>
      <c r="E2" s="3"/>
      <c r="F2" s="3"/>
      <c r="G2" s="3"/>
      <c r="H2" s="3"/>
      <c r="I2" s="3"/>
      <c r="J2" s="3"/>
      <c r="K2" s="3"/>
      <c r="L2" s="3"/>
      <c r="M2" s="3"/>
    </row>
    <row r="3" spans="1:13">
      <c r="A3" s="1"/>
      <c r="B3" s="2"/>
      <c r="C3" s="3"/>
      <c r="D3" s="3"/>
      <c r="E3" s="3"/>
      <c r="F3" s="3"/>
      <c r="G3" s="3"/>
      <c r="H3" s="3"/>
      <c r="I3" s="3"/>
      <c r="J3" s="3"/>
      <c r="K3" s="3"/>
      <c r="L3" s="3"/>
      <c r="M3" s="3"/>
    </row>
    <row r="4" spans="1:13">
      <c r="A4" s="1"/>
      <c r="B4" s="2"/>
      <c r="C4" s="3"/>
      <c r="D4" s="3"/>
      <c r="E4" s="3"/>
      <c r="F4" s="3"/>
      <c r="G4" s="3"/>
      <c r="H4" s="3"/>
      <c r="I4" s="3"/>
      <c r="J4" s="3"/>
      <c r="K4" s="3"/>
      <c r="L4" s="3"/>
      <c r="M4" s="3"/>
    </row>
    <row r="5" spans="1:13">
      <c r="A5" s="1"/>
      <c r="B5" s="2"/>
      <c r="C5" s="3"/>
      <c r="D5" s="3"/>
      <c r="E5" s="3"/>
      <c r="F5" s="3"/>
      <c r="G5" s="3"/>
      <c r="H5" s="3"/>
      <c r="I5" s="3"/>
      <c r="J5" s="3"/>
      <c r="K5" s="3"/>
      <c r="L5" s="3"/>
      <c r="M5" s="3"/>
    </row>
    <row r="6" spans="1:13">
      <c r="A6" s="1"/>
      <c r="B6" s="2"/>
      <c r="C6" s="3"/>
      <c r="D6" s="3"/>
      <c r="E6" s="3"/>
      <c r="F6" s="3"/>
      <c r="G6" s="3"/>
      <c r="H6" s="3"/>
      <c r="I6" s="3"/>
      <c r="J6" s="3"/>
      <c r="K6" s="3"/>
      <c r="L6" s="3"/>
      <c r="M6" s="3"/>
    </row>
    <row r="7" spans="1:13">
      <c r="A7" s="1"/>
      <c r="B7" s="2"/>
      <c r="C7" s="3"/>
      <c r="D7" s="3"/>
      <c r="E7" s="3"/>
      <c r="F7" s="3"/>
      <c r="G7" s="3"/>
      <c r="H7" s="3"/>
      <c r="I7" s="3"/>
      <c r="J7" s="3"/>
      <c r="K7" s="3"/>
      <c r="L7" s="3"/>
      <c r="M7" s="3"/>
    </row>
    <row r="8" spans="1:13">
      <c r="A8" s="53" t="s">
        <v>17</v>
      </c>
      <c r="B8" s="53"/>
      <c r="C8" s="53"/>
      <c r="D8" s="53"/>
      <c r="E8" s="53"/>
      <c r="F8" s="53"/>
      <c r="G8" s="53"/>
      <c r="H8" s="53"/>
      <c r="I8" s="53"/>
      <c r="J8" s="53"/>
      <c r="K8" s="53"/>
      <c r="L8" s="53"/>
      <c r="M8" s="53"/>
    </row>
    <row r="9" spans="1:13">
      <c r="A9" s="53" t="s">
        <v>18</v>
      </c>
      <c r="B9" s="53"/>
      <c r="C9" s="53"/>
      <c r="D9" s="53"/>
      <c r="E9" s="53"/>
      <c r="F9" s="53"/>
      <c r="G9" s="53"/>
      <c r="H9" s="53"/>
      <c r="I9" s="53"/>
      <c r="J9" s="53"/>
      <c r="K9" s="53"/>
      <c r="L9" s="53"/>
      <c r="M9" s="53"/>
    </row>
    <row r="10" spans="1:13">
      <c r="A10" s="4"/>
      <c r="B10" s="4"/>
      <c r="C10" s="4"/>
      <c r="D10" s="4"/>
      <c r="E10" s="4"/>
      <c r="F10" s="4"/>
      <c r="G10" s="4"/>
      <c r="H10" s="4"/>
      <c r="I10" s="4"/>
      <c r="J10" s="4"/>
      <c r="K10" s="4"/>
      <c r="L10" s="4"/>
      <c r="M10" s="4"/>
    </row>
    <row r="11" spans="1:13">
      <c r="A11" s="53" t="s">
        <v>250</v>
      </c>
      <c r="B11" s="53"/>
      <c r="C11" s="53"/>
      <c r="D11" s="53"/>
      <c r="E11" s="53"/>
      <c r="F11" s="53"/>
      <c r="G11" s="53"/>
      <c r="H11" s="53"/>
      <c r="I11" s="53"/>
      <c r="J11" s="53"/>
      <c r="K11" s="53"/>
      <c r="L11" s="53"/>
      <c r="M11" s="53"/>
    </row>
    <row r="12" spans="1:13">
      <c r="A12" s="4"/>
      <c r="B12" s="4"/>
      <c r="C12" s="4"/>
      <c r="D12" s="4"/>
      <c r="E12" s="4"/>
      <c r="F12" s="4"/>
      <c r="G12" s="4"/>
      <c r="H12" s="4"/>
      <c r="I12" s="4"/>
      <c r="J12" s="4"/>
      <c r="K12" s="4"/>
      <c r="L12" s="4"/>
      <c r="M12" s="4"/>
    </row>
    <row r="13" spans="1:13">
      <c r="A13" s="54" t="s">
        <v>20</v>
      </c>
      <c r="B13" s="54"/>
      <c r="C13" s="54"/>
      <c r="D13" s="54"/>
      <c r="E13" s="54"/>
      <c r="F13" s="54"/>
      <c r="G13" s="54"/>
      <c r="H13" s="54"/>
      <c r="I13" s="54"/>
      <c r="J13" s="54"/>
      <c r="K13" s="54"/>
      <c r="L13" s="54"/>
      <c r="M13" s="54"/>
    </row>
    <row r="14" spans="1:13" ht="16.5" thickBot="1">
      <c r="A14" s="55"/>
      <c r="B14" s="55"/>
      <c r="C14" s="55"/>
      <c r="D14" s="55"/>
      <c r="E14" s="55"/>
      <c r="F14" s="55"/>
      <c r="G14" s="55"/>
      <c r="H14" s="55"/>
      <c r="I14" s="55"/>
      <c r="J14" s="55"/>
      <c r="K14" s="55"/>
      <c r="L14" s="55"/>
      <c r="M14" s="3"/>
    </row>
    <row r="15" spans="1:13" ht="16.5" customHeight="1" thickBot="1">
      <c r="A15" s="48" t="s">
        <v>1</v>
      </c>
      <c r="B15" s="50" t="s">
        <v>2</v>
      </c>
      <c r="C15" s="52" t="s">
        <v>3</v>
      </c>
      <c r="D15" s="42" t="s">
        <v>4</v>
      </c>
      <c r="E15" s="43"/>
      <c r="F15" s="44"/>
      <c r="G15" s="40" t="s">
        <v>4</v>
      </c>
      <c r="H15" s="40" t="s">
        <v>5</v>
      </c>
      <c r="I15" s="42" t="s">
        <v>19</v>
      </c>
      <c r="J15" s="43"/>
      <c r="K15" s="44"/>
      <c r="L15" s="40" t="s">
        <v>6</v>
      </c>
      <c r="M15" s="40" t="s">
        <v>7</v>
      </c>
    </row>
    <row r="16" spans="1:13" ht="48" thickBot="1">
      <c r="A16" s="49"/>
      <c r="B16" s="51"/>
      <c r="C16" s="52"/>
      <c r="D16" s="6" t="s">
        <v>89</v>
      </c>
      <c r="E16" s="6" t="s">
        <v>88</v>
      </c>
      <c r="F16" s="6" t="s">
        <v>90</v>
      </c>
      <c r="G16" s="41"/>
      <c r="H16" s="41"/>
      <c r="I16" s="6" t="s">
        <v>89</v>
      </c>
      <c r="J16" s="6" t="s">
        <v>88</v>
      </c>
      <c r="K16" s="6" t="s">
        <v>90</v>
      </c>
      <c r="L16" s="41"/>
      <c r="M16" s="41"/>
    </row>
    <row r="17" spans="1:13">
      <c r="A17" s="7"/>
      <c r="B17" s="8" t="s">
        <v>21</v>
      </c>
      <c r="C17" s="9"/>
      <c r="D17" s="9"/>
      <c r="E17" s="9"/>
      <c r="F17" s="9"/>
      <c r="G17" s="9"/>
      <c r="H17" s="9"/>
      <c r="I17" s="9"/>
      <c r="J17" s="9"/>
      <c r="K17" s="9"/>
      <c r="L17" s="9"/>
      <c r="M17" s="9">
        <f>SUM(L17:L23)</f>
        <v>0</v>
      </c>
    </row>
    <row r="18" spans="1:13" ht="150">
      <c r="A18" s="10" t="s">
        <v>22</v>
      </c>
      <c r="B18" s="19" t="s">
        <v>149</v>
      </c>
      <c r="C18" s="11" t="s">
        <v>11</v>
      </c>
      <c r="D18" s="12">
        <v>1</v>
      </c>
      <c r="E18" s="12">
        <v>0</v>
      </c>
      <c r="F18" s="12">
        <v>0</v>
      </c>
      <c r="G18" s="12">
        <f>D18+E18+F18</f>
        <v>1</v>
      </c>
      <c r="H18" s="12"/>
      <c r="I18" s="12">
        <f>D18*$H18</f>
        <v>0</v>
      </c>
      <c r="J18" s="12">
        <f>E18*$H18</f>
        <v>0</v>
      </c>
      <c r="K18" s="12">
        <f>F18*$H18</f>
        <v>0</v>
      </c>
      <c r="L18" s="12">
        <f>I18+J18+K18</f>
        <v>0</v>
      </c>
      <c r="M18" s="12"/>
    </row>
    <row r="19" spans="1:13" ht="45">
      <c r="A19" s="10" t="s">
        <v>111</v>
      </c>
      <c r="B19" s="19" t="s">
        <v>109</v>
      </c>
      <c r="C19" s="11" t="s">
        <v>11</v>
      </c>
      <c r="D19" s="12">
        <v>0</v>
      </c>
      <c r="E19" s="12">
        <v>1</v>
      </c>
      <c r="F19" s="12">
        <v>0</v>
      </c>
      <c r="G19" s="12">
        <f>D19+E19+F19</f>
        <v>1</v>
      </c>
      <c r="H19" s="12"/>
      <c r="I19" s="12">
        <f>D19*$H19</f>
        <v>0</v>
      </c>
      <c r="J19" s="12">
        <f>E19*$H19</f>
        <v>0</v>
      </c>
      <c r="K19" s="12">
        <f>F19*$H19</f>
        <v>0</v>
      </c>
      <c r="L19" s="12">
        <f>I19+J19+K19</f>
        <v>0</v>
      </c>
      <c r="M19" s="12"/>
    </row>
    <row r="20" spans="1:13" ht="75">
      <c r="A20" s="10" t="s">
        <v>113</v>
      </c>
      <c r="B20" s="19" t="s">
        <v>159</v>
      </c>
      <c r="C20" s="11" t="s">
        <v>11</v>
      </c>
      <c r="D20" s="12">
        <v>0</v>
      </c>
      <c r="E20" s="12">
        <v>1</v>
      </c>
      <c r="F20" s="12">
        <v>0</v>
      </c>
      <c r="G20" s="12">
        <f t="shared" ref="G20:G23" si="0">D20+E20+F20</f>
        <v>1</v>
      </c>
      <c r="H20" s="12"/>
      <c r="I20" s="12">
        <f t="shared" ref="I20:I23" si="1">D20*$H20</f>
        <v>0</v>
      </c>
      <c r="J20" s="12">
        <f t="shared" ref="J20:J23" si="2">E20*$H20</f>
        <v>0</v>
      </c>
      <c r="K20" s="12">
        <f t="shared" ref="K20:K23" si="3">F20*$H20</f>
        <v>0</v>
      </c>
      <c r="L20" s="12">
        <f t="shared" ref="L20:L23" si="4">I20+J20+K20</f>
        <v>0</v>
      </c>
      <c r="M20" s="12"/>
    </row>
    <row r="21" spans="1:13" ht="45">
      <c r="A21" s="10" t="s">
        <v>112</v>
      </c>
      <c r="B21" s="19" t="s">
        <v>115</v>
      </c>
      <c r="C21" s="11" t="s">
        <v>11</v>
      </c>
      <c r="D21" s="12">
        <v>0</v>
      </c>
      <c r="E21" s="12">
        <v>0.5</v>
      </c>
      <c r="F21" s="12">
        <v>0.5</v>
      </c>
      <c r="G21" s="12">
        <f t="shared" si="0"/>
        <v>1</v>
      </c>
      <c r="H21" s="12"/>
      <c r="I21" s="12">
        <f t="shared" si="1"/>
        <v>0</v>
      </c>
      <c r="J21" s="12">
        <f t="shared" si="2"/>
        <v>0</v>
      </c>
      <c r="K21" s="12">
        <f t="shared" si="3"/>
        <v>0</v>
      </c>
      <c r="L21" s="12">
        <f t="shared" si="4"/>
        <v>0</v>
      </c>
      <c r="M21" s="12"/>
    </row>
    <row r="22" spans="1:13" ht="30">
      <c r="A22" s="10" t="s">
        <v>114</v>
      </c>
      <c r="B22" s="19" t="s">
        <v>94</v>
      </c>
      <c r="C22" s="11" t="s">
        <v>135</v>
      </c>
      <c r="D22" s="12">
        <v>0</v>
      </c>
      <c r="E22" s="12">
        <v>53</v>
      </c>
      <c r="F22" s="12">
        <v>7</v>
      </c>
      <c r="G22" s="12">
        <f t="shared" ref="G22" si="5">D22+E22+F22</f>
        <v>60</v>
      </c>
      <c r="H22" s="12"/>
      <c r="I22" s="12">
        <f t="shared" ref="I22" si="6">D22*$H22</f>
        <v>0</v>
      </c>
      <c r="J22" s="12">
        <f t="shared" ref="J22" si="7">E22*$H22</f>
        <v>0</v>
      </c>
      <c r="K22" s="12">
        <f t="shared" ref="K22" si="8">F22*$H22</f>
        <v>0</v>
      </c>
      <c r="L22" s="12">
        <f t="shared" ref="L22" si="9">I22+J22+K22</f>
        <v>0</v>
      </c>
      <c r="M22" s="12"/>
    </row>
    <row r="23" spans="1:13" ht="45.75" thickBot="1">
      <c r="A23" s="10" t="s">
        <v>148</v>
      </c>
      <c r="B23" s="19" t="s">
        <v>116</v>
      </c>
      <c r="C23" s="11" t="s">
        <v>135</v>
      </c>
      <c r="D23" s="12">
        <v>0</v>
      </c>
      <c r="E23" s="12">
        <v>8</v>
      </c>
      <c r="F23" s="12">
        <v>52</v>
      </c>
      <c r="G23" s="12">
        <f t="shared" si="0"/>
        <v>60</v>
      </c>
      <c r="H23" s="12"/>
      <c r="I23" s="12">
        <f t="shared" si="1"/>
        <v>0</v>
      </c>
      <c r="J23" s="12">
        <f t="shared" si="2"/>
        <v>0</v>
      </c>
      <c r="K23" s="12">
        <f t="shared" si="3"/>
        <v>0</v>
      </c>
      <c r="L23" s="12">
        <f t="shared" si="4"/>
        <v>0</v>
      </c>
      <c r="M23" s="12"/>
    </row>
    <row r="24" spans="1:13">
      <c r="A24" s="7"/>
      <c r="B24" s="8" t="s">
        <v>160</v>
      </c>
      <c r="C24" s="9"/>
      <c r="D24" s="9"/>
      <c r="E24" s="9"/>
      <c r="F24" s="9"/>
      <c r="G24" s="9"/>
      <c r="H24" s="9"/>
      <c r="I24" s="9"/>
      <c r="J24" s="9"/>
      <c r="K24" s="9"/>
      <c r="L24" s="9"/>
      <c r="M24" s="9">
        <f>SUM(L24:L27)</f>
        <v>0</v>
      </c>
    </row>
    <row r="25" spans="1:13" ht="45">
      <c r="A25" s="10" t="s">
        <v>166</v>
      </c>
      <c r="B25" s="19" t="s">
        <v>161</v>
      </c>
      <c r="C25" s="11" t="s">
        <v>135</v>
      </c>
      <c r="D25" s="12">
        <v>0</v>
      </c>
      <c r="E25" s="12">
        <v>64</v>
      </c>
      <c r="F25" s="12">
        <v>0</v>
      </c>
      <c r="G25" s="12">
        <f>D25+E25+F25</f>
        <v>64</v>
      </c>
      <c r="H25" s="12"/>
      <c r="I25" s="12">
        <f>D25*$H25</f>
        <v>0</v>
      </c>
      <c r="J25" s="12">
        <f>E25*$H25</f>
        <v>0</v>
      </c>
      <c r="K25" s="12">
        <f>F25*$H25</f>
        <v>0</v>
      </c>
      <c r="L25" s="12">
        <f>I25+J25+K25</f>
        <v>0</v>
      </c>
      <c r="M25" s="12"/>
    </row>
    <row r="26" spans="1:13" ht="45">
      <c r="A26" s="10" t="s">
        <v>167</v>
      </c>
      <c r="B26" s="19" t="s">
        <v>162</v>
      </c>
      <c r="C26" s="11" t="s">
        <v>135</v>
      </c>
      <c r="D26" s="12">
        <v>0</v>
      </c>
      <c r="E26" s="12">
        <v>35</v>
      </c>
      <c r="F26" s="12">
        <v>0</v>
      </c>
      <c r="G26" s="12">
        <f t="shared" ref="G26:G27" si="10">D26+E26+F26</f>
        <v>35</v>
      </c>
      <c r="H26" s="12"/>
      <c r="I26" s="12">
        <f t="shared" ref="I26:I27" si="11">D26*$H26</f>
        <v>0</v>
      </c>
      <c r="J26" s="12">
        <f t="shared" ref="J26:J27" si="12">E26*$H26</f>
        <v>0</v>
      </c>
      <c r="K26" s="12">
        <f t="shared" ref="K26:K27" si="13">F26*$H26</f>
        <v>0</v>
      </c>
      <c r="L26" s="12">
        <f t="shared" ref="L26:L27" si="14">I26+J26+K26</f>
        <v>0</v>
      </c>
      <c r="M26" s="12"/>
    </row>
    <row r="27" spans="1:13" ht="60.75" thickBot="1">
      <c r="A27" s="10" t="s">
        <v>168</v>
      </c>
      <c r="B27" s="19" t="s">
        <v>163</v>
      </c>
      <c r="C27" s="11" t="s">
        <v>135</v>
      </c>
      <c r="D27" s="12">
        <v>0</v>
      </c>
      <c r="E27" s="12">
        <v>0</v>
      </c>
      <c r="F27" s="12">
        <v>14</v>
      </c>
      <c r="G27" s="12">
        <f t="shared" si="10"/>
        <v>14</v>
      </c>
      <c r="H27" s="12"/>
      <c r="I27" s="12">
        <f t="shared" si="11"/>
        <v>0</v>
      </c>
      <c r="J27" s="12">
        <f t="shared" si="12"/>
        <v>0</v>
      </c>
      <c r="K27" s="12">
        <f t="shared" si="13"/>
        <v>0</v>
      </c>
      <c r="L27" s="12">
        <f t="shared" si="14"/>
        <v>0</v>
      </c>
      <c r="M27" s="12"/>
    </row>
    <row r="28" spans="1:13">
      <c r="A28" s="7"/>
      <c r="B28" s="8" t="s">
        <v>23</v>
      </c>
      <c r="C28" s="9"/>
      <c r="D28" s="9"/>
      <c r="E28" s="9"/>
      <c r="F28" s="9"/>
      <c r="G28" s="9"/>
      <c r="H28" s="9"/>
      <c r="I28" s="9"/>
      <c r="J28" s="9"/>
      <c r="K28" s="9"/>
      <c r="L28" s="9"/>
      <c r="M28" s="9">
        <f>SUM(L28:L30)</f>
        <v>0</v>
      </c>
    </row>
    <row r="29" spans="1:13">
      <c r="A29" s="10" t="s">
        <v>169</v>
      </c>
      <c r="B29" s="19" t="s">
        <v>164</v>
      </c>
      <c r="C29" s="11" t="s">
        <v>135</v>
      </c>
      <c r="D29" s="12">
        <v>0</v>
      </c>
      <c r="E29" s="12">
        <v>198</v>
      </c>
      <c r="F29" s="12">
        <v>0</v>
      </c>
      <c r="G29" s="12">
        <f>D29+E29+F29</f>
        <v>198</v>
      </c>
      <c r="H29" s="12"/>
      <c r="I29" s="12">
        <f>D29*$H29</f>
        <v>0</v>
      </c>
      <c r="J29" s="12">
        <f>E29*$H29</f>
        <v>0</v>
      </c>
      <c r="K29" s="12">
        <f>F29*$H29</f>
        <v>0</v>
      </c>
      <c r="L29" s="12">
        <f>I29+J29+K29</f>
        <v>0</v>
      </c>
      <c r="M29" s="12"/>
    </row>
    <row r="30" spans="1:13" ht="16.5" thickBot="1">
      <c r="A30" s="10" t="s">
        <v>170</v>
      </c>
      <c r="B30" s="19" t="s">
        <v>165</v>
      </c>
      <c r="C30" s="11" t="s">
        <v>135</v>
      </c>
      <c r="D30" s="12">
        <v>0</v>
      </c>
      <c r="E30" s="12">
        <v>0</v>
      </c>
      <c r="F30" s="12">
        <v>30</v>
      </c>
      <c r="G30" s="12">
        <f t="shared" ref="G30" si="15">D30+E30+F30</f>
        <v>30</v>
      </c>
      <c r="H30" s="12"/>
      <c r="I30" s="12">
        <f t="shared" ref="I30" si="16">D30*$H30</f>
        <v>0</v>
      </c>
      <c r="J30" s="12">
        <f t="shared" ref="J30" si="17">E30*$H30</f>
        <v>0</v>
      </c>
      <c r="K30" s="12">
        <f t="shared" ref="K30" si="18">F30*$H30</f>
        <v>0</v>
      </c>
      <c r="L30" s="12">
        <f t="shared" ref="L30" si="19">I30+J30+K30</f>
        <v>0</v>
      </c>
      <c r="M30" s="12"/>
    </row>
    <row r="31" spans="1:13" ht="16.5" thickBot="1">
      <c r="A31" s="38" t="s">
        <v>25</v>
      </c>
      <c r="B31" s="39"/>
      <c r="C31" s="39"/>
      <c r="D31" s="39"/>
      <c r="E31" s="39"/>
      <c r="F31" s="39"/>
      <c r="G31" s="39"/>
      <c r="H31" s="45"/>
      <c r="I31" s="14">
        <f>SUM(I17:I30)</f>
        <v>0</v>
      </c>
      <c r="J31" s="14">
        <f>SUM(J17:J30)</f>
        <v>0</v>
      </c>
      <c r="K31" s="14">
        <f>SUM(K17:K30)</f>
        <v>0</v>
      </c>
      <c r="L31" s="14">
        <f>SUM(L17:L30)</f>
        <v>0</v>
      </c>
      <c r="M31" s="14">
        <f>SUM(M17:M30)</f>
        <v>0</v>
      </c>
    </row>
    <row r="32" spans="1:13" ht="16.5" thickBot="1">
      <c r="A32" s="46" t="s">
        <v>15</v>
      </c>
      <c r="B32" s="47"/>
      <c r="C32" s="47"/>
      <c r="D32" s="47"/>
      <c r="E32" s="15"/>
      <c r="F32" s="15"/>
      <c r="G32" s="15"/>
      <c r="H32" s="16"/>
      <c r="I32" s="16"/>
      <c r="J32" s="15"/>
      <c r="K32" s="15"/>
      <c r="L32" s="17"/>
      <c r="M32" s="17">
        <f>M31*20%</f>
        <v>0</v>
      </c>
    </row>
    <row r="33" spans="1:13" ht="16.5" thickBot="1">
      <c r="A33" s="38" t="s">
        <v>26</v>
      </c>
      <c r="B33" s="39"/>
      <c r="C33" s="39"/>
      <c r="D33" s="39"/>
      <c r="E33" s="13"/>
      <c r="F33" s="13"/>
      <c r="G33" s="13"/>
      <c r="H33" s="16"/>
      <c r="I33" s="16"/>
      <c r="J33" s="13"/>
      <c r="K33" s="13"/>
      <c r="L33" s="14"/>
      <c r="M33" s="14">
        <f>+M31+M32</f>
        <v>0</v>
      </c>
    </row>
  </sheetData>
  <mergeCells count="17">
    <mergeCell ref="A8:M8"/>
    <mergeCell ref="A9:M9"/>
    <mergeCell ref="A11:M11"/>
    <mergeCell ref="A13:M13"/>
    <mergeCell ref="A14:L14"/>
    <mergeCell ref="A33:D33"/>
    <mergeCell ref="H15:H16"/>
    <mergeCell ref="I15:K15"/>
    <mergeCell ref="L15:L16"/>
    <mergeCell ref="M15:M16"/>
    <mergeCell ref="A31:H31"/>
    <mergeCell ref="A32:D32"/>
    <mergeCell ref="A15:A16"/>
    <mergeCell ref="B15:B16"/>
    <mergeCell ref="C15:C16"/>
    <mergeCell ref="D15:F15"/>
    <mergeCell ref="G15:G16"/>
  </mergeCells>
  <phoneticPr fontId="9" type="noConversion"/>
  <pageMargins left="0.7" right="0.7" top="0.75" bottom="0.75" header="0.3" footer="0.3"/>
  <pageSetup paperSize="9" scale="49"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FC649-75DF-6946-B8CE-34F56B66FEE9}">
  <sheetPr>
    <pageSetUpPr fitToPage="1"/>
  </sheetPr>
  <dimension ref="A1:N28"/>
  <sheetViews>
    <sheetView zoomScale="80" zoomScaleNormal="80" workbookViewId="0">
      <selection activeCell="Q16" sqref="Q16"/>
    </sheetView>
  </sheetViews>
  <sheetFormatPr baseColWidth="10" defaultRowHeight="15.75"/>
  <cols>
    <col min="1" max="1" width="7.625" customWidth="1"/>
    <col min="2" max="2" width="68.375" bestFit="1" customWidth="1"/>
    <col min="3" max="3" width="10.375" customWidth="1"/>
    <col min="4" max="6" width="12.875" customWidth="1"/>
    <col min="7" max="7" width="14.375" bestFit="1" customWidth="1"/>
    <col min="8" max="8" width="19.625" customWidth="1"/>
    <col min="9" max="11" width="12.875" customWidth="1"/>
    <col min="12" max="13" width="23.375" customWidth="1"/>
    <col min="14" max="14" width="11" style="36"/>
  </cols>
  <sheetData>
    <row r="1" spans="1:13">
      <c r="A1" s="1"/>
      <c r="B1" s="2"/>
      <c r="C1" s="3"/>
      <c r="D1" s="3"/>
      <c r="E1" s="3"/>
      <c r="F1" s="3"/>
      <c r="G1" s="3"/>
      <c r="H1" s="3"/>
      <c r="I1" s="3"/>
      <c r="J1" s="3"/>
      <c r="K1" s="3"/>
      <c r="L1" s="3"/>
      <c r="M1" s="3"/>
    </row>
    <row r="2" spans="1:13">
      <c r="A2" s="1"/>
      <c r="B2" s="2"/>
      <c r="C2" s="3"/>
      <c r="D2" s="3"/>
      <c r="E2" s="3"/>
      <c r="F2" s="3"/>
      <c r="G2" s="3"/>
      <c r="H2" s="3"/>
      <c r="I2" s="3"/>
      <c r="J2" s="3"/>
      <c r="K2" s="3"/>
      <c r="L2" s="3"/>
      <c r="M2" s="3"/>
    </row>
    <row r="3" spans="1:13">
      <c r="A3" s="1"/>
      <c r="B3" s="2"/>
      <c r="C3" s="3"/>
      <c r="D3" s="3"/>
      <c r="E3" s="3"/>
      <c r="F3" s="3"/>
      <c r="G3" s="3"/>
      <c r="H3" s="3"/>
      <c r="I3" s="3"/>
      <c r="J3" s="3"/>
      <c r="K3" s="3"/>
      <c r="L3" s="3"/>
      <c r="M3" s="3"/>
    </row>
    <row r="4" spans="1:13">
      <c r="A4" s="1"/>
      <c r="B4" s="2"/>
      <c r="C4" s="3"/>
      <c r="D4" s="3"/>
      <c r="E4" s="3"/>
      <c r="F4" s="3"/>
      <c r="G4" s="3"/>
      <c r="H4" s="3"/>
      <c r="I4" s="3"/>
      <c r="J4" s="3"/>
      <c r="K4" s="3"/>
      <c r="L4" s="3"/>
      <c r="M4" s="3"/>
    </row>
    <row r="5" spans="1:13">
      <c r="A5" s="1"/>
      <c r="B5" s="2"/>
      <c r="C5" s="3"/>
      <c r="D5" s="3"/>
      <c r="E5" s="3"/>
      <c r="F5" s="3"/>
      <c r="G5" s="3"/>
      <c r="H5" s="3"/>
      <c r="I5" s="3"/>
      <c r="J5" s="3"/>
      <c r="K5" s="3"/>
      <c r="L5" s="3"/>
      <c r="M5" s="3"/>
    </row>
    <row r="6" spans="1:13">
      <c r="A6" s="1"/>
      <c r="B6" s="2"/>
      <c r="C6" s="3"/>
      <c r="D6" s="3"/>
      <c r="E6" s="3"/>
      <c r="F6" s="3"/>
      <c r="G6" s="3"/>
      <c r="H6" s="3"/>
      <c r="I6" s="3"/>
      <c r="J6" s="3"/>
      <c r="K6" s="3"/>
      <c r="L6" s="3"/>
      <c r="M6" s="3"/>
    </row>
    <row r="7" spans="1:13">
      <c r="A7" s="1"/>
      <c r="B7" s="2"/>
      <c r="C7" s="3"/>
      <c r="D7" s="3"/>
      <c r="E7" s="3"/>
      <c r="F7" s="3"/>
      <c r="G7" s="3"/>
      <c r="H7" s="3"/>
      <c r="I7" s="3"/>
      <c r="J7" s="3"/>
      <c r="K7" s="3"/>
      <c r="L7" s="3"/>
      <c r="M7" s="3"/>
    </row>
    <row r="8" spans="1:13">
      <c r="A8" s="53" t="s">
        <v>17</v>
      </c>
      <c r="B8" s="53"/>
      <c r="C8" s="53"/>
      <c r="D8" s="53"/>
      <c r="E8" s="53"/>
      <c r="F8" s="53"/>
      <c r="G8" s="53"/>
      <c r="H8" s="53"/>
      <c r="I8" s="53"/>
      <c r="J8" s="53"/>
      <c r="K8" s="53"/>
      <c r="L8" s="53"/>
      <c r="M8" s="53"/>
    </row>
    <row r="9" spans="1:13">
      <c r="A9" s="53" t="s">
        <v>18</v>
      </c>
      <c r="B9" s="53"/>
      <c r="C9" s="53"/>
      <c r="D9" s="53"/>
      <c r="E9" s="53"/>
      <c r="F9" s="53"/>
      <c r="G9" s="53"/>
      <c r="H9" s="53"/>
      <c r="I9" s="53"/>
      <c r="J9" s="53"/>
      <c r="K9" s="53"/>
      <c r="L9" s="53"/>
      <c r="M9" s="53"/>
    </row>
    <row r="10" spans="1:13">
      <c r="A10" s="4"/>
      <c r="B10" s="4"/>
      <c r="C10" s="4"/>
      <c r="D10" s="4"/>
      <c r="E10" s="4"/>
      <c r="F10" s="4"/>
      <c r="G10" s="4"/>
      <c r="H10" s="4"/>
      <c r="I10" s="4"/>
      <c r="J10" s="4"/>
      <c r="K10" s="4"/>
      <c r="L10" s="4"/>
      <c r="M10" s="4"/>
    </row>
    <row r="11" spans="1:13">
      <c r="A11" s="53" t="s">
        <v>250</v>
      </c>
      <c r="B11" s="53"/>
      <c r="C11" s="53"/>
      <c r="D11" s="53"/>
      <c r="E11" s="53"/>
      <c r="F11" s="53"/>
      <c r="G11" s="53"/>
      <c r="H11" s="53"/>
      <c r="I11" s="53"/>
      <c r="J11" s="53"/>
      <c r="K11" s="53"/>
      <c r="L11" s="53"/>
      <c r="M11" s="53"/>
    </row>
    <row r="12" spans="1:13">
      <c r="A12" s="4"/>
      <c r="B12" s="4"/>
      <c r="C12" s="4"/>
      <c r="D12" s="4"/>
      <c r="E12" s="4"/>
      <c r="F12" s="4"/>
      <c r="G12" s="4"/>
      <c r="H12" s="4"/>
      <c r="I12" s="4"/>
      <c r="J12" s="4"/>
      <c r="K12" s="4"/>
      <c r="L12" s="4"/>
      <c r="M12" s="4"/>
    </row>
    <row r="13" spans="1:13">
      <c r="A13" s="54" t="s">
        <v>24</v>
      </c>
      <c r="B13" s="54"/>
      <c r="C13" s="54"/>
      <c r="D13" s="54"/>
      <c r="E13" s="54"/>
      <c r="F13" s="54"/>
      <c r="G13" s="54"/>
      <c r="H13" s="54"/>
      <c r="I13" s="54"/>
      <c r="J13" s="54"/>
      <c r="K13" s="54"/>
      <c r="L13" s="54"/>
      <c r="M13" s="54"/>
    </row>
    <row r="14" spans="1:13" ht="16.5" thickBot="1">
      <c r="A14" s="55"/>
      <c r="B14" s="55"/>
      <c r="C14" s="55"/>
      <c r="D14" s="55"/>
      <c r="E14" s="55"/>
      <c r="F14" s="55"/>
      <c r="G14" s="55"/>
      <c r="H14" s="55"/>
      <c r="I14" s="55"/>
      <c r="J14" s="55"/>
      <c r="K14" s="55"/>
      <c r="L14" s="55"/>
      <c r="M14" s="3"/>
    </row>
    <row r="15" spans="1:13" ht="16.5" customHeight="1" thickBot="1">
      <c r="A15" s="48" t="s">
        <v>1</v>
      </c>
      <c r="B15" s="50" t="s">
        <v>2</v>
      </c>
      <c r="C15" s="52" t="s">
        <v>3</v>
      </c>
      <c r="D15" s="42" t="s">
        <v>4</v>
      </c>
      <c r="E15" s="43"/>
      <c r="F15" s="44"/>
      <c r="G15" s="40" t="s">
        <v>4</v>
      </c>
      <c r="H15" s="40" t="s">
        <v>5</v>
      </c>
      <c r="I15" s="42" t="s">
        <v>19</v>
      </c>
      <c r="J15" s="43"/>
      <c r="K15" s="44"/>
      <c r="L15" s="40" t="s">
        <v>6</v>
      </c>
      <c r="M15" s="40" t="s">
        <v>7</v>
      </c>
    </row>
    <row r="16" spans="1:13" ht="48" thickBot="1">
      <c r="A16" s="49"/>
      <c r="B16" s="51"/>
      <c r="C16" s="52"/>
      <c r="D16" s="6" t="s">
        <v>89</v>
      </c>
      <c r="E16" s="6" t="s">
        <v>88</v>
      </c>
      <c r="F16" s="6" t="s">
        <v>90</v>
      </c>
      <c r="G16" s="41"/>
      <c r="H16" s="41"/>
      <c r="I16" s="6" t="s">
        <v>89</v>
      </c>
      <c r="J16" s="6" t="s">
        <v>88</v>
      </c>
      <c r="K16" s="6" t="s">
        <v>90</v>
      </c>
      <c r="L16" s="41"/>
      <c r="M16" s="41"/>
    </row>
    <row r="17" spans="1:13">
      <c r="A17" s="7"/>
      <c r="B17" s="8" t="s">
        <v>30</v>
      </c>
      <c r="C17" s="9"/>
      <c r="D17" s="9"/>
      <c r="E17" s="9"/>
      <c r="F17" s="9"/>
      <c r="G17" s="9"/>
      <c r="H17" s="9"/>
      <c r="I17" s="9"/>
      <c r="J17" s="9"/>
      <c r="K17" s="9"/>
      <c r="L17" s="9"/>
      <c r="M17" s="9">
        <f>SUM(L17:L21)</f>
        <v>0</v>
      </c>
    </row>
    <row r="18" spans="1:13" ht="150">
      <c r="A18" s="10" t="s">
        <v>29</v>
      </c>
      <c r="B18" s="19" t="s">
        <v>192</v>
      </c>
      <c r="C18" s="11" t="s">
        <v>134</v>
      </c>
      <c r="D18" s="12">
        <v>0</v>
      </c>
      <c r="E18" s="12">
        <v>1</v>
      </c>
      <c r="F18" s="12">
        <v>0</v>
      </c>
      <c r="G18" s="12">
        <f>D18+E18+F18</f>
        <v>1</v>
      </c>
      <c r="H18" s="12"/>
      <c r="I18" s="12">
        <f>D18*$H18</f>
        <v>0</v>
      </c>
      <c r="J18" s="12">
        <f>E18*$H18</f>
        <v>0</v>
      </c>
      <c r="K18" s="12">
        <f>F18*$H18</f>
        <v>0</v>
      </c>
      <c r="L18" s="12">
        <f>I18+J18+K18</f>
        <v>0</v>
      </c>
      <c r="M18" s="12"/>
    </row>
    <row r="19" spans="1:13" ht="75">
      <c r="A19" s="10" t="s">
        <v>117</v>
      </c>
      <c r="B19" s="19" t="s">
        <v>150</v>
      </c>
      <c r="C19" s="11" t="s">
        <v>135</v>
      </c>
      <c r="D19" s="12">
        <v>0</v>
      </c>
      <c r="E19" s="12">
        <v>21</v>
      </c>
      <c r="F19" s="12">
        <v>0</v>
      </c>
      <c r="G19" s="12">
        <f t="shared" ref="G19:G21" si="0">D19+E19+F19</f>
        <v>21</v>
      </c>
      <c r="H19" s="12"/>
      <c r="I19" s="12">
        <v>0</v>
      </c>
      <c r="J19" s="12">
        <f>E19*$H19</f>
        <v>0</v>
      </c>
      <c r="K19" s="12">
        <v>0</v>
      </c>
      <c r="L19" s="12">
        <f>I19+J19+K19</f>
        <v>0</v>
      </c>
      <c r="M19" s="12"/>
    </row>
    <row r="20" spans="1:13" ht="186" customHeight="1">
      <c r="A20" s="10" t="s">
        <v>118</v>
      </c>
      <c r="B20" s="19" t="s">
        <v>151</v>
      </c>
      <c r="C20" s="11" t="s">
        <v>96</v>
      </c>
      <c r="D20" s="12">
        <v>0</v>
      </c>
      <c r="E20" s="12">
        <v>13</v>
      </c>
      <c r="F20" s="12">
        <v>0</v>
      </c>
      <c r="G20" s="12">
        <f t="shared" si="0"/>
        <v>13</v>
      </c>
      <c r="H20" s="12"/>
      <c r="I20" s="12">
        <f t="shared" ref="I20:K21" si="1">D20*$H20</f>
        <v>0</v>
      </c>
      <c r="J20" s="12">
        <f>E20*$H20</f>
        <v>0</v>
      </c>
      <c r="K20" s="12">
        <f t="shared" si="1"/>
        <v>0</v>
      </c>
      <c r="L20" s="12">
        <f>I20+J20+K20</f>
        <v>0</v>
      </c>
      <c r="M20" s="12"/>
    </row>
    <row r="21" spans="1:13" ht="210.75" thickBot="1">
      <c r="A21" s="10" t="s">
        <v>119</v>
      </c>
      <c r="B21" s="19" t="s">
        <v>152</v>
      </c>
      <c r="C21" s="11" t="s">
        <v>96</v>
      </c>
      <c r="D21" s="12">
        <v>0</v>
      </c>
      <c r="E21" s="12">
        <v>3</v>
      </c>
      <c r="F21" s="12">
        <v>0</v>
      </c>
      <c r="G21" s="12">
        <f t="shared" si="0"/>
        <v>3</v>
      </c>
      <c r="H21" s="12"/>
      <c r="I21" s="12">
        <f t="shared" si="1"/>
        <v>0</v>
      </c>
      <c r="J21" s="12">
        <f>E21*$H21</f>
        <v>0</v>
      </c>
      <c r="K21" s="12">
        <f t="shared" si="1"/>
        <v>0</v>
      </c>
      <c r="L21" s="12">
        <f>I21+J21+K21</f>
        <v>0</v>
      </c>
      <c r="M21" s="12"/>
    </row>
    <row r="22" spans="1:13">
      <c r="A22" s="7"/>
      <c r="B22" s="8" t="s">
        <v>120</v>
      </c>
      <c r="C22" s="9"/>
      <c r="D22" s="9"/>
      <c r="E22" s="9"/>
      <c r="F22" s="9"/>
      <c r="G22" s="9"/>
      <c r="H22" s="9"/>
      <c r="I22" s="9"/>
      <c r="J22" s="9"/>
      <c r="K22" s="9"/>
      <c r="L22" s="9"/>
      <c r="M22" s="9">
        <f>SUM(L22:L25)</f>
        <v>0</v>
      </c>
    </row>
    <row r="23" spans="1:13" ht="105">
      <c r="A23" s="10" t="s">
        <v>121</v>
      </c>
      <c r="B23" s="30" t="s">
        <v>246</v>
      </c>
      <c r="C23" s="11" t="s">
        <v>135</v>
      </c>
      <c r="D23" s="12">
        <v>0</v>
      </c>
      <c r="E23" s="12">
        <v>2</v>
      </c>
      <c r="F23" s="12">
        <v>0</v>
      </c>
      <c r="G23" s="12">
        <f t="shared" ref="G23:G25" si="2">D23+E23+F23</f>
        <v>2</v>
      </c>
      <c r="H23" s="12"/>
      <c r="I23" s="12">
        <f t="shared" ref="I23:K25" si="3">D23*$H23</f>
        <v>0</v>
      </c>
      <c r="J23" s="12">
        <f t="shared" si="3"/>
        <v>0</v>
      </c>
      <c r="K23" s="12">
        <f t="shared" si="3"/>
        <v>0</v>
      </c>
      <c r="L23" s="12">
        <f t="shared" ref="L23:L25" si="4">I23+J23+K23</f>
        <v>0</v>
      </c>
      <c r="M23" s="12"/>
    </row>
    <row r="24" spans="1:13" ht="105">
      <c r="A24" s="10" t="s">
        <v>122</v>
      </c>
      <c r="B24" s="30" t="s">
        <v>247</v>
      </c>
      <c r="C24" s="11" t="s">
        <v>135</v>
      </c>
      <c r="D24" s="12">
        <v>0</v>
      </c>
      <c r="E24" s="12">
        <v>2</v>
      </c>
      <c r="F24" s="12">
        <v>0</v>
      </c>
      <c r="G24" s="12">
        <f t="shared" si="2"/>
        <v>2</v>
      </c>
      <c r="H24" s="12"/>
      <c r="I24" s="12">
        <f t="shared" si="3"/>
        <v>0</v>
      </c>
      <c r="J24" s="12">
        <f t="shared" si="3"/>
        <v>0</v>
      </c>
      <c r="K24" s="12">
        <f t="shared" si="3"/>
        <v>0</v>
      </c>
      <c r="L24" s="12">
        <f t="shared" si="4"/>
        <v>0</v>
      </c>
      <c r="M24" s="12"/>
    </row>
    <row r="25" spans="1:13" ht="45.75" thickBot="1">
      <c r="A25" s="10" t="s">
        <v>123</v>
      </c>
      <c r="B25" s="19" t="s">
        <v>95</v>
      </c>
      <c r="C25" s="11" t="s">
        <v>135</v>
      </c>
      <c r="D25" s="12">
        <v>0</v>
      </c>
      <c r="E25" s="12">
        <v>0</v>
      </c>
      <c r="F25" s="12">
        <v>17</v>
      </c>
      <c r="G25" s="12">
        <f t="shared" si="2"/>
        <v>17</v>
      </c>
      <c r="H25" s="12"/>
      <c r="I25" s="12">
        <f t="shared" si="3"/>
        <v>0</v>
      </c>
      <c r="J25" s="12">
        <f t="shared" si="3"/>
        <v>0</v>
      </c>
      <c r="K25" s="12">
        <f t="shared" si="3"/>
        <v>0</v>
      </c>
      <c r="L25" s="12">
        <f t="shared" si="4"/>
        <v>0</v>
      </c>
      <c r="M25" s="12"/>
    </row>
    <row r="26" spans="1:13" ht="16.5" thickBot="1">
      <c r="A26" s="38" t="s">
        <v>27</v>
      </c>
      <c r="B26" s="39"/>
      <c r="C26" s="39"/>
      <c r="D26" s="39"/>
      <c r="E26" s="39"/>
      <c r="F26" s="39"/>
      <c r="G26" s="39"/>
      <c r="H26" s="45"/>
      <c r="I26" s="14">
        <f>SUM(I17:I25)</f>
        <v>0</v>
      </c>
      <c r="J26" s="14">
        <f>SUM(J17:J25)</f>
        <v>0</v>
      </c>
      <c r="K26" s="14">
        <f>SUM(K17:K25)</f>
        <v>0</v>
      </c>
      <c r="L26" s="14">
        <f>SUM(L17:L25)</f>
        <v>0</v>
      </c>
      <c r="M26" s="14">
        <f>SUM(M17:M25)</f>
        <v>0</v>
      </c>
    </row>
    <row r="27" spans="1:13" ht="16.5" thickBot="1">
      <c r="A27" s="46" t="s">
        <v>15</v>
      </c>
      <c r="B27" s="47"/>
      <c r="C27" s="47"/>
      <c r="D27" s="47"/>
      <c r="E27" s="15"/>
      <c r="F27" s="15"/>
      <c r="G27" s="15"/>
      <c r="H27" s="16"/>
      <c r="I27" s="16"/>
      <c r="J27" s="15"/>
      <c r="K27" s="15"/>
      <c r="L27" s="17"/>
      <c r="M27" s="17">
        <f>M26*20%</f>
        <v>0</v>
      </c>
    </row>
    <row r="28" spans="1:13" ht="16.5" thickBot="1">
      <c r="A28" s="38" t="s">
        <v>28</v>
      </c>
      <c r="B28" s="39"/>
      <c r="C28" s="39"/>
      <c r="D28" s="39"/>
      <c r="E28" s="13"/>
      <c r="F28" s="13"/>
      <c r="G28" s="13"/>
      <c r="H28" s="16"/>
      <c r="I28" s="16"/>
      <c r="J28" s="13"/>
      <c r="K28" s="13"/>
      <c r="L28" s="14"/>
      <c r="M28" s="14">
        <f>+M26+M27</f>
        <v>0</v>
      </c>
    </row>
  </sheetData>
  <mergeCells count="17">
    <mergeCell ref="A8:M8"/>
    <mergeCell ref="A9:M9"/>
    <mergeCell ref="A11:M11"/>
    <mergeCell ref="A13:M13"/>
    <mergeCell ref="A14:L14"/>
    <mergeCell ref="A28:D28"/>
    <mergeCell ref="H15:H16"/>
    <mergeCell ref="I15:K15"/>
    <mergeCell ref="L15:L16"/>
    <mergeCell ref="M15:M16"/>
    <mergeCell ref="A26:H26"/>
    <mergeCell ref="A27:D27"/>
    <mergeCell ref="A15:A16"/>
    <mergeCell ref="B15:B16"/>
    <mergeCell ref="C15:C16"/>
    <mergeCell ref="D15:F15"/>
    <mergeCell ref="G15:G16"/>
  </mergeCells>
  <pageMargins left="0.7" right="0.7" top="0.75" bottom="0.75" header="0.3" footer="0.3"/>
  <pageSetup paperSize="9" scale="49" fitToHeight="0" orientation="landscape" r:id="rId1"/>
  <colBreaks count="1" manualBreakCount="1">
    <brk id="13"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C166D-98E0-4946-A1A0-5A56060F2839}">
  <sheetPr>
    <pageSetUpPr fitToPage="1"/>
  </sheetPr>
  <dimension ref="A1:N28"/>
  <sheetViews>
    <sheetView zoomScale="90" zoomScaleNormal="90" workbookViewId="0">
      <selection activeCell="G31" sqref="G31"/>
    </sheetView>
  </sheetViews>
  <sheetFormatPr baseColWidth="10" defaultRowHeight="15.75"/>
  <cols>
    <col min="1" max="1" width="7.625" customWidth="1"/>
    <col min="2" max="2" width="68.375" bestFit="1" customWidth="1"/>
    <col min="3" max="3" width="10.375" customWidth="1"/>
    <col min="4" max="6" width="12.875" customWidth="1"/>
    <col min="7" max="7" width="14.375" bestFit="1" customWidth="1"/>
    <col min="8" max="8" width="19.625" customWidth="1"/>
    <col min="9" max="11" width="12.875" customWidth="1"/>
    <col min="12" max="13" width="23.375" customWidth="1"/>
    <col min="14" max="14" width="11" style="36"/>
  </cols>
  <sheetData>
    <row r="1" spans="1:13">
      <c r="A1" s="1"/>
      <c r="B1" s="2"/>
      <c r="C1" s="3"/>
      <c r="D1" s="3"/>
      <c r="E1" s="3"/>
      <c r="F1" s="3"/>
      <c r="G1" s="3"/>
      <c r="H1" s="3"/>
      <c r="I1" s="3"/>
      <c r="J1" s="3"/>
      <c r="K1" s="3"/>
      <c r="L1" s="3"/>
      <c r="M1" s="3"/>
    </row>
    <row r="2" spans="1:13">
      <c r="A2" s="1"/>
      <c r="B2" s="2"/>
      <c r="C2" s="3"/>
      <c r="D2" s="3"/>
      <c r="E2" s="3"/>
      <c r="F2" s="3"/>
      <c r="G2" s="3"/>
      <c r="H2" s="3"/>
      <c r="I2" s="3"/>
      <c r="J2" s="3"/>
      <c r="K2" s="3"/>
      <c r="L2" s="3"/>
      <c r="M2" s="3"/>
    </row>
    <row r="3" spans="1:13">
      <c r="A3" s="1"/>
      <c r="B3" s="2"/>
      <c r="C3" s="3"/>
      <c r="D3" s="3"/>
      <c r="E3" s="3"/>
      <c r="F3" s="3"/>
      <c r="G3" s="3"/>
      <c r="H3" s="3"/>
      <c r="I3" s="3"/>
      <c r="J3" s="3"/>
      <c r="K3" s="3"/>
      <c r="L3" s="3"/>
      <c r="M3" s="3"/>
    </row>
    <row r="4" spans="1:13">
      <c r="A4" s="1"/>
      <c r="B4" s="2"/>
      <c r="C4" s="3"/>
      <c r="D4" s="3"/>
      <c r="E4" s="3"/>
      <c r="F4" s="3"/>
      <c r="G4" s="3"/>
      <c r="H4" s="3"/>
      <c r="I4" s="3"/>
      <c r="J4" s="3"/>
      <c r="K4" s="3"/>
      <c r="L4" s="3"/>
      <c r="M4" s="3"/>
    </row>
    <row r="5" spans="1:13">
      <c r="A5" s="1"/>
      <c r="B5" s="2"/>
      <c r="C5" s="3"/>
      <c r="D5" s="3"/>
      <c r="E5" s="3"/>
      <c r="F5" s="3"/>
      <c r="G5" s="3"/>
      <c r="H5" s="3"/>
      <c r="I5" s="3"/>
      <c r="J5" s="3"/>
      <c r="K5" s="3"/>
      <c r="L5" s="3"/>
      <c r="M5" s="3"/>
    </row>
    <row r="6" spans="1:13">
      <c r="A6" s="1"/>
      <c r="B6" s="2"/>
      <c r="C6" s="3"/>
      <c r="D6" s="3"/>
      <c r="E6" s="3"/>
      <c r="F6" s="3"/>
      <c r="G6" s="3"/>
      <c r="H6" s="3"/>
      <c r="I6" s="3"/>
      <c r="J6" s="3"/>
      <c r="K6" s="3"/>
      <c r="L6" s="3"/>
      <c r="M6" s="3"/>
    </row>
    <row r="7" spans="1:13">
      <c r="A7" s="1"/>
      <c r="B7" s="2"/>
      <c r="C7" s="3"/>
      <c r="D7" s="3"/>
      <c r="E7" s="3"/>
      <c r="F7" s="3"/>
      <c r="G7" s="3"/>
      <c r="H7" s="3"/>
      <c r="I7" s="3"/>
      <c r="J7" s="3"/>
      <c r="K7" s="3"/>
      <c r="L7" s="3"/>
      <c r="M7" s="3"/>
    </row>
    <row r="8" spans="1:13">
      <c r="A8" s="53" t="s">
        <v>17</v>
      </c>
      <c r="B8" s="53"/>
      <c r="C8" s="53"/>
      <c r="D8" s="53"/>
      <c r="E8" s="53"/>
      <c r="F8" s="53"/>
      <c r="G8" s="53"/>
      <c r="H8" s="53"/>
      <c r="I8" s="53"/>
      <c r="J8" s="53"/>
      <c r="K8" s="53"/>
      <c r="L8" s="53"/>
      <c r="M8" s="53"/>
    </row>
    <row r="9" spans="1:13">
      <c r="A9" s="53" t="s">
        <v>18</v>
      </c>
      <c r="B9" s="53"/>
      <c r="C9" s="53"/>
      <c r="D9" s="53"/>
      <c r="E9" s="53"/>
      <c r="F9" s="53"/>
      <c r="G9" s="53"/>
      <c r="H9" s="53"/>
      <c r="I9" s="53"/>
      <c r="J9" s="53"/>
      <c r="K9" s="53"/>
      <c r="L9" s="53"/>
      <c r="M9" s="53"/>
    </row>
    <row r="10" spans="1:13">
      <c r="A10" s="4"/>
      <c r="B10" s="4"/>
      <c r="C10" s="4"/>
      <c r="D10" s="4"/>
      <c r="E10" s="4"/>
      <c r="F10" s="4"/>
      <c r="G10" s="4"/>
      <c r="H10" s="4"/>
      <c r="I10" s="4"/>
      <c r="J10" s="4"/>
      <c r="K10" s="4"/>
      <c r="L10" s="4"/>
      <c r="M10" s="4"/>
    </row>
    <row r="11" spans="1:13">
      <c r="A11" s="53" t="s">
        <v>250</v>
      </c>
      <c r="B11" s="53"/>
      <c r="C11" s="53"/>
      <c r="D11" s="53"/>
      <c r="E11" s="53"/>
      <c r="F11" s="53"/>
      <c r="G11" s="53"/>
      <c r="H11" s="53"/>
      <c r="I11" s="53"/>
      <c r="J11" s="53"/>
      <c r="K11" s="53"/>
      <c r="L11" s="53"/>
      <c r="M11" s="53"/>
    </row>
    <row r="12" spans="1:13">
      <c r="A12" s="4"/>
      <c r="B12" s="4"/>
      <c r="C12" s="4"/>
      <c r="D12" s="4"/>
      <c r="E12" s="4"/>
      <c r="F12" s="4"/>
      <c r="G12" s="4"/>
      <c r="H12" s="4"/>
      <c r="I12" s="4"/>
      <c r="J12" s="4"/>
      <c r="K12" s="4"/>
      <c r="L12" s="4"/>
      <c r="M12" s="4"/>
    </row>
    <row r="13" spans="1:13">
      <c r="A13" s="54" t="s">
        <v>31</v>
      </c>
      <c r="B13" s="54"/>
      <c r="C13" s="54"/>
      <c r="D13" s="54"/>
      <c r="E13" s="54"/>
      <c r="F13" s="54"/>
      <c r="G13" s="54"/>
      <c r="H13" s="54"/>
      <c r="I13" s="54"/>
      <c r="J13" s="54"/>
      <c r="K13" s="54"/>
      <c r="L13" s="54"/>
      <c r="M13" s="54"/>
    </row>
    <row r="14" spans="1:13" ht="16.5" thickBot="1">
      <c r="A14" s="55"/>
      <c r="B14" s="55"/>
      <c r="C14" s="55"/>
      <c r="D14" s="55"/>
      <c r="E14" s="55"/>
      <c r="F14" s="55"/>
      <c r="G14" s="55"/>
      <c r="H14" s="55"/>
      <c r="I14" s="55"/>
      <c r="J14" s="55"/>
      <c r="K14" s="55"/>
      <c r="L14" s="55"/>
      <c r="M14" s="3"/>
    </row>
    <row r="15" spans="1:13" ht="16.5" customHeight="1" thickBot="1">
      <c r="A15" s="48" t="s">
        <v>1</v>
      </c>
      <c r="B15" s="50" t="s">
        <v>2</v>
      </c>
      <c r="C15" s="52" t="s">
        <v>3</v>
      </c>
      <c r="D15" s="42" t="s">
        <v>4</v>
      </c>
      <c r="E15" s="43"/>
      <c r="F15" s="44"/>
      <c r="G15" s="40" t="s">
        <v>4</v>
      </c>
      <c r="H15" s="40" t="s">
        <v>5</v>
      </c>
      <c r="I15" s="42" t="s">
        <v>19</v>
      </c>
      <c r="J15" s="43"/>
      <c r="K15" s="44"/>
      <c r="L15" s="40" t="s">
        <v>6</v>
      </c>
      <c r="M15" s="40" t="s">
        <v>7</v>
      </c>
    </row>
    <row r="16" spans="1:13" ht="48" thickBot="1">
      <c r="A16" s="49"/>
      <c r="B16" s="51"/>
      <c r="C16" s="52"/>
      <c r="D16" s="6" t="s">
        <v>89</v>
      </c>
      <c r="E16" s="6" t="s">
        <v>88</v>
      </c>
      <c r="F16" s="6" t="s">
        <v>90</v>
      </c>
      <c r="G16" s="41"/>
      <c r="H16" s="41"/>
      <c r="I16" s="6" t="s">
        <v>89</v>
      </c>
      <c r="J16" s="6" t="s">
        <v>88</v>
      </c>
      <c r="K16" s="6" t="s">
        <v>90</v>
      </c>
      <c r="L16" s="41"/>
      <c r="M16" s="41"/>
    </row>
    <row r="17" spans="1:13">
      <c r="A17" s="7"/>
      <c r="B17" s="34" t="s">
        <v>33</v>
      </c>
      <c r="C17" s="9"/>
      <c r="D17" s="9"/>
      <c r="E17" s="9"/>
      <c r="F17" s="9"/>
      <c r="G17" s="9"/>
      <c r="H17" s="9"/>
      <c r="I17" s="9"/>
      <c r="J17" s="9"/>
      <c r="K17" s="9"/>
      <c r="L17" s="9"/>
      <c r="M17" s="9">
        <f>SUM(L17:L21)</f>
        <v>0</v>
      </c>
    </row>
    <row r="18" spans="1:13" ht="60">
      <c r="A18" s="10" t="s">
        <v>32</v>
      </c>
      <c r="B18" s="19" t="s">
        <v>130</v>
      </c>
      <c r="C18" s="11" t="s">
        <v>135</v>
      </c>
      <c r="D18" s="12">
        <v>210</v>
      </c>
      <c r="E18" s="12">
        <v>0</v>
      </c>
      <c r="F18" s="12">
        <v>0</v>
      </c>
      <c r="G18" s="12">
        <f t="shared" ref="G18:G21" si="0">D18+E18+F18</f>
        <v>210</v>
      </c>
      <c r="H18" s="12"/>
      <c r="I18" s="12">
        <f>D18*$H18</f>
        <v>0</v>
      </c>
      <c r="J18" s="12">
        <f>E18*$H18</f>
        <v>0</v>
      </c>
      <c r="K18" s="12">
        <f>F18*$H18</f>
        <v>0</v>
      </c>
      <c r="L18" s="12">
        <f>I18+J18+K18</f>
        <v>0</v>
      </c>
      <c r="M18" s="12"/>
    </row>
    <row r="19" spans="1:13" ht="135">
      <c r="A19" s="10" t="s">
        <v>124</v>
      </c>
      <c r="B19" s="19" t="s">
        <v>154</v>
      </c>
      <c r="C19" s="11" t="s">
        <v>135</v>
      </c>
      <c r="D19" s="12">
        <v>210</v>
      </c>
      <c r="E19" s="12">
        <v>0</v>
      </c>
      <c r="F19" s="12">
        <v>0</v>
      </c>
      <c r="G19" s="12">
        <f t="shared" si="0"/>
        <v>210</v>
      </c>
      <c r="H19" s="12"/>
      <c r="I19" s="12">
        <f t="shared" ref="I19:K21" si="1">D19*$H19</f>
        <v>0</v>
      </c>
      <c r="J19" s="12">
        <f t="shared" si="1"/>
        <v>0</v>
      </c>
      <c r="K19" s="12">
        <f t="shared" si="1"/>
        <v>0</v>
      </c>
      <c r="L19" s="12">
        <f t="shared" ref="L19:L21" si="2">I19+J19+K19</f>
        <v>0</v>
      </c>
      <c r="M19" s="12"/>
    </row>
    <row r="20" spans="1:13" ht="45">
      <c r="A20" s="10" t="s">
        <v>125</v>
      </c>
      <c r="B20" s="35" t="s">
        <v>131</v>
      </c>
      <c r="C20" s="11" t="s">
        <v>135</v>
      </c>
      <c r="D20" s="12">
        <v>0</v>
      </c>
      <c r="E20" s="12">
        <v>19</v>
      </c>
      <c r="F20" s="12">
        <v>0</v>
      </c>
      <c r="G20" s="12">
        <f t="shared" si="0"/>
        <v>19</v>
      </c>
      <c r="H20" s="12"/>
      <c r="I20" s="12">
        <f t="shared" si="1"/>
        <v>0</v>
      </c>
      <c r="J20" s="12">
        <f t="shared" si="1"/>
        <v>0</v>
      </c>
      <c r="K20" s="12">
        <f t="shared" si="1"/>
        <v>0</v>
      </c>
      <c r="L20" s="12">
        <f t="shared" si="2"/>
        <v>0</v>
      </c>
      <c r="M20" s="12"/>
    </row>
    <row r="21" spans="1:13" ht="45.75" thickBot="1">
      <c r="A21" s="10" t="s">
        <v>126</v>
      </c>
      <c r="B21" s="35" t="s">
        <v>132</v>
      </c>
      <c r="C21" s="11" t="s">
        <v>135</v>
      </c>
      <c r="D21" s="12">
        <v>0</v>
      </c>
      <c r="E21" s="12">
        <v>8</v>
      </c>
      <c r="F21" s="12">
        <v>0</v>
      </c>
      <c r="G21" s="12">
        <f t="shared" si="0"/>
        <v>8</v>
      </c>
      <c r="H21" s="12"/>
      <c r="I21" s="12">
        <f t="shared" si="1"/>
        <v>0</v>
      </c>
      <c r="J21" s="12">
        <f t="shared" si="1"/>
        <v>0</v>
      </c>
      <c r="K21" s="12">
        <f t="shared" si="1"/>
        <v>0</v>
      </c>
      <c r="L21" s="12">
        <f t="shared" si="2"/>
        <v>0</v>
      </c>
      <c r="M21" s="12"/>
    </row>
    <row r="22" spans="1:13">
      <c r="A22" s="7"/>
      <c r="B22" s="34" t="s">
        <v>34</v>
      </c>
      <c r="C22" s="9"/>
      <c r="D22" s="9"/>
      <c r="E22" s="9"/>
      <c r="F22" s="9"/>
      <c r="G22" s="9"/>
      <c r="H22" s="9"/>
      <c r="I22" s="9"/>
      <c r="J22" s="9"/>
      <c r="K22" s="9"/>
      <c r="L22" s="9"/>
      <c r="M22" s="9">
        <f>SUM(L22:L25)</f>
        <v>0</v>
      </c>
    </row>
    <row r="23" spans="1:13">
      <c r="A23" s="10" t="s">
        <v>127</v>
      </c>
      <c r="B23" s="30" t="s">
        <v>100</v>
      </c>
      <c r="C23" s="11" t="s">
        <v>135</v>
      </c>
      <c r="D23" s="12">
        <v>0</v>
      </c>
      <c r="E23" s="12">
        <v>5</v>
      </c>
      <c r="F23" s="12">
        <v>0</v>
      </c>
      <c r="G23" s="12">
        <f>D23+E23+F23</f>
        <v>5</v>
      </c>
      <c r="H23" s="12"/>
      <c r="I23" s="12">
        <f>D23*$H23</f>
        <v>0</v>
      </c>
      <c r="J23" s="12">
        <f>E23*$H23</f>
        <v>0</v>
      </c>
      <c r="K23" s="12">
        <f>F23*$H23</f>
        <v>0</v>
      </c>
      <c r="L23" s="12">
        <f>I23+J23+K23</f>
        <v>0</v>
      </c>
      <c r="M23" s="12"/>
    </row>
    <row r="24" spans="1:13" ht="30">
      <c r="A24" s="10" t="s">
        <v>128</v>
      </c>
      <c r="B24" s="30" t="s">
        <v>99</v>
      </c>
      <c r="C24" s="11" t="s">
        <v>135</v>
      </c>
      <c r="D24" s="12">
        <v>0</v>
      </c>
      <c r="E24" s="12">
        <v>2</v>
      </c>
      <c r="F24" s="12">
        <v>0</v>
      </c>
      <c r="G24" s="12">
        <f t="shared" ref="G24:G25" si="3">D24+E24+F24</f>
        <v>2</v>
      </c>
      <c r="H24" s="12"/>
      <c r="I24" s="12">
        <f t="shared" ref="I24:K25" si="4">D24*$H24</f>
        <v>0</v>
      </c>
      <c r="J24" s="12">
        <f t="shared" si="4"/>
        <v>0</v>
      </c>
      <c r="K24" s="12">
        <f t="shared" si="4"/>
        <v>0</v>
      </c>
      <c r="L24" s="12">
        <f t="shared" ref="L24:L25" si="5">I24+J24+K24</f>
        <v>0</v>
      </c>
      <c r="M24" s="12"/>
    </row>
    <row r="25" spans="1:13" ht="30.75" thickBot="1">
      <c r="A25" s="10" t="s">
        <v>129</v>
      </c>
      <c r="B25" s="30" t="s">
        <v>153</v>
      </c>
      <c r="C25" s="11" t="s">
        <v>135</v>
      </c>
      <c r="D25" s="12">
        <v>80</v>
      </c>
      <c r="E25" s="12">
        <v>0</v>
      </c>
      <c r="F25" s="12">
        <v>0</v>
      </c>
      <c r="G25" s="12">
        <f t="shared" si="3"/>
        <v>80</v>
      </c>
      <c r="H25" s="12"/>
      <c r="I25" s="12">
        <f t="shared" si="4"/>
        <v>0</v>
      </c>
      <c r="J25" s="12">
        <f t="shared" si="4"/>
        <v>0</v>
      </c>
      <c r="K25" s="12">
        <f t="shared" si="4"/>
        <v>0</v>
      </c>
      <c r="L25" s="12">
        <f t="shared" si="5"/>
        <v>0</v>
      </c>
      <c r="M25" s="12"/>
    </row>
    <row r="26" spans="1:13" ht="16.5" thickBot="1">
      <c r="A26" s="38" t="s">
        <v>35</v>
      </c>
      <c r="B26" s="39"/>
      <c r="C26" s="39"/>
      <c r="D26" s="39"/>
      <c r="E26" s="39"/>
      <c r="F26" s="39"/>
      <c r="G26" s="39"/>
      <c r="H26" s="45"/>
      <c r="I26" s="14">
        <f>SUM(I17:I25)</f>
        <v>0</v>
      </c>
      <c r="J26" s="14">
        <f>SUM(J17:J25)</f>
        <v>0</v>
      </c>
      <c r="K26" s="14">
        <f>SUM(K17:K25)</f>
        <v>0</v>
      </c>
      <c r="L26" s="14">
        <f>SUM(L17:L25)</f>
        <v>0</v>
      </c>
      <c r="M26" s="14">
        <f>SUM(M17:M25)</f>
        <v>0</v>
      </c>
    </row>
    <row r="27" spans="1:13" ht="16.5" thickBot="1">
      <c r="A27" s="46" t="s">
        <v>15</v>
      </c>
      <c r="B27" s="47"/>
      <c r="C27" s="47"/>
      <c r="D27" s="47"/>
      <c r="E27" s="15"/>
      <c r="F27" s="15"/>
      <c r="G27" s="15"/>
      <c r="H27" s="16"/>
      <c r="I27" s="16"/>
      <c r="J27" s="15"/>
      <c r="K27" s="15"/>
      <c r="L27" s="17"/>
      <c r="M27" s="17">
        <f>M26*20%</f>
        <v>0</v>
      </c>
    </row>
    <row r="28" spans="1:13" ht="16.5" thickBot="1">
      <c r="A28" s="38" t="s">
        <v>36</v>
      </c>
      <c r="B28" s="39"/>
      <c r="C28" s="39"/>
      <c r="D28" s="39"/>
      <c r="E28" s="13"/>
      <c r="F28" s="13"/>
      <c r="G28" s="13"/>
      <c r="H28" s="16"/>
      <c r="I28" s="16"/>
      <c r="J28" s="13"/>
      <c r="K28" s="13"/>
      <c r="L28" s="14"/>
      <c r="M28" s="14">
        <f>+M26+M27</f>
        <v>0</v>
      </c>
    </row>
  </sheetData>
  <mergeCells count="17">
    <mergeCell ref="A8:M8"/>
    <mergeCell ref="A9:M9"/>
    <mergeCell ref="A11:M11"/>
    <mergeCell ref="A13:M13"/>
    <mergeCell ref="A14:L14"/>
    <mergeCell ref="A28:D28"/>
    <mergeCell ref="H15:H16"/>
    <mergeCell ref="I15:K15"/>
    <mergeCell ref="L15:L16"/>
    <mergeCell ref="M15:M16"/>
    <mergeCell ref="A26:H26"/>
    <mergeCell ref="A27:D27"/>
    <mergeCell ref="A15:A16"/>
    <mergeCell ref="B15:B16"/>
    <mergeCell ref="C15:C16"/>
    <mergeCell ref="D15:F15"/>
    <mergeCell ref="G15:G16"/>
  </mergeCells>
  <pageMargins left="0.7" right="0.7" top="0.75" bottom="0.75" header="0.3" footer="0.3"/>
  <pageSetup paperSize="9" scale="4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B0B15-1AF2-9F40-969D-AED08CEB5234}">
  <sheetPr>
    <pageSetUpPr fitToPage="1"/>
  </sheetPr>
  <dimension ref="A1:N28"/>
  <sheetViews>
    <sheetView zoomScale="90" zoomScaleNormal="90" workbookViewId="0">
      <selection activeCell="R19" sqref="R19"/>
    </sheetView>
  </sheetViews>
  <sheetFormatPr baseColWidth="10" defaultRowHeight="15.75"/>
  <cols>
    <col min="1" max="1" width="7.625" customWidth="1"/>
    <col min="2" max="2" width="68.375" bestFit="1" customWidth="1"/>
    <col min="3" max="3" width="10.375" customWidth="1"/>
    <col min="4" max="6" width="12.875" customWidth="1"/>
    <col min="7" max="7" width="14.375" bestFit="1" customWidth="1"/>
    <col min="8" max="8" width="19.625" customWidth="1"/>
    <col min="9" max="11" width="12.875" customWidth="1"/>
    <col min="12" max="13" width="23.375" customWidth="1"/>
    <col min="14" max="14" width="11" style="36"/>
  </cols>
  <sheetData>
    <row r="1" spans="1:13">
      <c r="A1" s="1"/>
      <c r="B1" s="2"/>
      <c r="C1" s="3"/>
      <c r="D1" s="3"/>
      <c r="E1" s="3"/>
      <c r="F1" s="3"/>
      <c r="G1" s="3"/>
      <c r="H1" s="3"/>
      <c r="I1" s="3"/>
      <c r="J1" s="3"/>
      <c r="K1" s="3"/>
      <c r="L1" s="3"/>
      <c r="M1" s="3"/>
    </row>
    <row r="2" spans="1:13">
      <c r="A2" s="1"/>
      <c r="B2" s="2"/>
      <c r="C2" s="3"/>
      <c r="D2" s="3"/>
      <c r="E2" s="3"/>
      <c r="F2" s="3"/>
      <c r="G2" s="3"/>
      <c r="H2" s="3"/>
      <c r="I2" s="3"/>
      <c r="J2" s="3"/>
      <c r="K2" s="3"/>
      <c r="L2" s="3"/>
      <c r="M2" s="3"/>
    </row>
    <row r="3" spans="1:13">
      <c r="A3" s="1"/>
      <c r="B3" s="2"/>
      <c r="C3" s="3"/>
      <c r="D3" s="3"/>
      <c r="E3" s="3"/>
      <c r="F3" s="3"/>
      <c r="G3" s="3"/>
      <c r="H3" s="3"/>
      <c r="I3" s="3"/>
      <c r="J3" s="3"/>
      <c r="K3" s="3"/>
      <c r="L3" s="3"/>
      <c r="M3" s="3"/>
    </row>
    <row r="4" spans="1:13">
      <c r="A4" s="1"/>
      <c r="B4" s="2"/>
      <c r="C4" s="3"/>
      <c r="D4" s="3"/>
      <c r="E4" s="3"/>
      <c r="F4" s="3"/>
      <c r="G4" s="3"/>
      <c r="H4" s="3"/>
      <c r="I4" s="3"/>
      <c r="J4" s="3"/>
      <c r="K4" s="3"/>
      <c r="L4" s="3"/>
      <c r="M4" s="3"/>
    </row>
    <row r="5" spans="1:13">
      <c r="A5" s="1"/>
      <c r="B5" s="2"/>
      <c r="C5" s="3"/>
      <c r="D5" s="3"/>
      <c r="E5" s="3"/>
      <c r="F5" s="3"/>
      <c r="G5" s="3"/>
      <c r="H5" s="3"/>
      <c r="I5" s="3"/>
      <c r="J5" s="3"/>
      <c r="K5" s="3"/>
      <c r="L5" s="3"/>
      <c r="M5" s="3"/>
    </row>
    <row r="6" spans="1:13">
      <c r="A6" s="1"/>
      <c r="B6" s="2"/>
      <c r="C6" s="3"/>
      <c r="D6" s="3"/>
      <c r="E6" s="3"/>
      <c r="F6" s="3"/>
      <c r="G6" s="3"/>
      <c r="H6" s="3"/>
      <c r="I6" s="3"/>
      <c r="J6" s="3"/>
      <c r="K6" s="3"/>
      <c r="L6" s="3"/>
      <c r="M6" s="3"/>
    </row>
    <row r="7" spans="1:13">
      <c r="A7" s="1"/>
      <c r="B7" s="2"/>
      <c r="C7" s="3"/>
      <c r="D7" s="3"/>
      <c r="E7" s="3"/>
      <c r="F7" s="3"/>
      <c r="G7" s="3"/>
      <c r="H7" s="3"/>
      <c r="I7" s="3"/>
      <c r="J7" s="3"/>
      <c r="K7" s="3"/>
      <c r="L7" s="3"/>
      <c r="M7" s="3"/>
    </row>
    <row r="8" spans="1:13">
      <c r="A8" s="53" t="s">
        <v>17</v>
      </c>
      <c r="B8" s="53"/>
      <c r="C8" s="53"/>
      <c r="D8" s="53"/>
      <c r="E8" s="53"/>
      <c r="F8" s="53"/>
      <c r="G8" s="53"/>
      <c r="H8" s="53"/>
      <c r="I8" s="53"/>
      <c r="J8" s="53"/>
      <c r="K8" s="53"/>
      <c r="L8" s="53"/>
      <c r="M8" s="53"/>
    </row>
    <row r="9" spans="1:13">
      <c r="A9" s="53" t="s">
        <v>18</v>
      </c>
      <c r="B9" s="53"/>
      <c r="C9" s="53"/>
      <c r="D9" s="53"/>
      <c r="E9" s="53"/>
      <c r="F9" s="53"/>
      <c r="G9" s="53"/>
      <c r="H9" s="53"/>
      <c r="I9" s="53"/>
      <c r="J9" s="53"/>
      <c r="K9" s="53"/>
      <c r="L9" s="53"/>
      <c r="M9" s="53"/>
    </row>
    <row r="10" spans="1:13">
      <c r="A10" s="4"/>
      <c r="B10" s="4"/>
      <c r="C10" s="4"/>
      <c r="D10" s="4"/>
      <c r="E10" s="4"/>
      <c r="F10" s="4"/>
      <c r="G10" s="4"/>
      <c r="H10" s="4"/>
      <c r="I10" s="4"/>
      <c r="J10" s="4"/>
      <c r="K10" s="4"/>
      <c r="L10" s="4"/>
      <c r="M10" s="4"/>
    </row>
    <row r="11" spans="1:13">
      <c r="A11" s="53" t="s">
        <v>250</v>
      </c>
      <c r="B11" s="53"/>
      <c r="C11" s="53"/>
      <c r="D11" s="53"/>
      <c r="E11" s="53"/>
      <c r="F11" s="53"/>
      <c r="G11" s="53"/>
      <c r="H11" s="53"/>
      <c r="I11" s="53"/>
      <c r="J11" s="53"/>
      <c r="K11" s="53"/>
      <c r="L11" s="53"/>
      <c r="M11" s="53"/>
    </row>
    <row r="12" spans="1:13">
      <c r="A12" s="4"/>
      <c r="B12" s="4"/>
      <c r="C12" s="4"/>
      <c r="D12" s="4"/>
      <c r="E12" s="4"/>
      <c r="F12" s="4"/>
      <c r="G12" s="4"/>
      <c r="H12" s="4"/>
      <c r="I12" s="4"/>
      <c r="J12" s="4"/>
      <c r="K12" s="4"/>
      <c r="L12" s="4"/>
      <c r="M12" s="4"/>
    </row>
    <row r="13" spans="1:13">
      <c r="A13" s="54" t="s">
        <v>38</v>
      </c>
      <c r="B13" s="54"/>
      <c r="C13" s="54"/>
      <c r="D13" s="54"/>
      <c r="E13" s="54"/>
      <c r="F13" s="54"/>
      <c r="G13" s="54"/>
      <c r="H13" s="54"/>
      <c r="I13" s="54"/>
      <c r="J13" s="54"/>
      <c r="K13" s="54"/>
      <c r="L13" s="54"/>
      <c r="M13" s="54"/>
    </row>
    <row r="14" spans="1:13" ht="16.5" thickBot="1">
      <c r="A14" s="55"/>
      <c r="B14" s="55"/>
      <c r="C14" s="55"/>
      <c r="D14" s="55"/>
      <c r="E14" s="55"/>
      <c r="F14" s="55"/>
      <c r="G14" s="55"/>
      <c r="H14" s="55"/>
      <c r="I14" s="55"/>
      <c r="J14" s="55"/>
      <c r="K14" s="55"/>
      <c r="L14" s="55"/>
      <c r="M14" s="3"/>
    </row>
    <row r="15" spans="1:13" ht="16.5" customHeight="1" thickBot="1">
      <c r="A15" s="48" t="s">
        <v>1</v>
      </c>
      <c r="B15" s="50" t="s">
        <v>2</v>
      </c>
      <c r="C15" s="52" t="s">
        <v>3</v>
      </c>
      <c r="D15" s="42" t="s">
        <v>4</v>
      </c>
      <c r="E15" s="43"/>
      <c r="F15" s="44"/>
      <c r="G15" s="40" t="s">
        <v>4</v>
      </c>
      <c r="H15" s="40" t="s">
        <v>5</v>
      </c>
      <c r="I15" s="42" t="s">
        <v>19</v>
      </c>
      <c r="J15" s="43"/>
      <c r="K15" s="44"/>
      <c r="L15" s="40" t="s">
        <v>6</v>
      </c>
      <c r="M15" s="40" t="s">
        <v>7</v>
      </c>
    </row>
    <row r="16" spans="1:13" ht="48" thickBot="1">
      <c r="A16" s="49"/>
      <c r="B16" s="51"/>
      <c r="C16" s="52"/>
      <c r="D16" s="6" t="s">
        <v>89</v>
      </c>
      <c r="E16" s="6" t="s">
        <v>88</v>
      </c>
      <c r="F16" s="6" t="s">
        <v>90</v>
      </c>
      <c r="G16" s="41"/>
      <c r="H16" s="41"/>
      <c r="I16" s="6" t="s">
        <v>89</v>
      </c>
      <c r="J16" s="6" t="s">
        <v>88</v>
      </c>
      <c r="K16" s="6" t="s">
        <v>90</v>
      </c>
      <c r="L16" s="41"/>
      <c r="M16" s="41"/>
    </row>
    <row r="17" spans="1:13">
      <c r="A17" s="7"/>
      <c r="B17" s="8" t="s">
        <v>37</v>
      </c>
      <c r="C17" s="9"/>
      <c r="D17" s="9"/>
      <c r="E17" s="9"/>
      <c r="F17" s="9"/>
      <c r="G17" s="9"/>
      <c r="H17" s="9"/>
      <c r="I17" s="9"/>
      <c r="J17" s="9"/>
      <c r="K17" s="9"/>
      <c r="L17" s="9"/>
      <c r="M17" s="9">
        <f>SUM(L17:L21)</f>
        <v>0</v>
      </c>
    </row>
    <row r="18" spans="1:13" ht="45">
      <c r="A18" s="10" t="s">
        <v>50</v>
      </c>
      <c r="B18" s="19" t="s">
        <v>101</v>
      </c>
      <c r="C18" s="11" t="s">
        <v>135</v>
      </c>
      <c r="D18" s="12">
        <v>0</v>
      </c>
      <c r="E18" s="12">
        <v>12</v>
      </c>
      <c r="F18" s="12">
        <v>0</v>
      </c>
      <c r="G18" s="12">
        <f>D18+E18+F18</f>
        <v>12</v>
      </c>
      <c r="H18" s="12"/>
      <c r="I18" s="12">
        <f t="shared" ref="I18:K19" si="0">D18*$H18</f>
        <v>0</v>
      </c>
      <c r="J18" s="12">
        <f t="shared" si="0"/>
        <v>0</v>
      </c>
      <c r="K18" s="12">
        <f t="shared" si="0"/>
        <v>0</v>
      </c>
      <c r="L18" s="12">
        <f>I18+J18+K18</f>
        <v>0</v>
      </c>
      <c r="M18" s="12"/>
    </row>
    <row r="19" spans="1:13" ht="150.75">
      <c r="A19" s="10" t="s">
        <v>102</v>
      </c>
      <c r="B19" s="19" t="s">
        <v>137</v>
      </c>
      <c r="C19" s="11" t="s">
        <v>135</v>
      </c>
      <c r="D19" s="12">
        <v>0</v>
      </c>
      <c r="E19" s="12">
        <v>144</v>
      </c>
      <c r="F19" s="12">
        <v>0</v>
      </c>
      <c r="G19" s="12">
        <f>D19+E19+F19</f>
        <v>144</v>
      </c>
      <c r="H19" s="12"/>
      <c r="I19" s="12">
        <f t="shared" si="0"/>
        <v>0</v>
      </c>
      <c r="J19" s="12">
        <f t="shared" si="0"/>
        <v>0</v>
      </c>
      <c r="K19" s="12">
        <f t="shared" si="0"/>
        <v>0</v>
      </c>
      <c r="L19" s="12">
        <f>I19+J19+K19</f>
        <v>0</v>
      </c>
      <c r="M19" s="12"/>
    </row>
    <row r="20" spans="1:13" ht="135.75">
      <c r="A20" s="10" t="s">
        <v>103</v>
      </c>
      <c r="B20" s="19" t="s">
        <v>138</v>
      </c>
      <c r="C20" s="11" t="s">
        <v>135</v>
      </c>
      <c r="D20" s="12">
        <v>0</v>
      </c>
      <c r="E20" s="12">
        <v>36</v>
      </c>
      <c r="F20" s="12">
        <v>0</v>
      </c>
      <c r="G20" s="12">
        <f t="shared" ref="G20:G21" si="1">D20+E20+F20</f>
        <v>36</v>
      </c>
      <c r="H20" s="12"/>
      <c r="I20" s="12">
        <f t="shared" ref="I20:K21" si="2">D20*$H20</f>
        <v>0</v>
      </c>
      <c r="J20" s="12">
        <f t="shared" si="2"/>
        <v>0</v>
      </c>
      <c r="K20" s="12">
        <f t="shared" si="2"/>
        <v>0</v>
      </c>
      <c r="L20" s="12">
        <f t="shared" ref="L20:L21" si="3">I20+J20+K20</f>
        <v>0</v>
      </c>
      <c r="M20" s="12"/>
    </row>
    <row r="21" spans="1:13" ht="30.75" thickBot="1">
      <c r="A21" s="10" t="s">
        <v>104</v>
      </c>
      <c r="B21" s="19" t="s">
        <v>105</v>
      </c>
      <c r="C21" s="11" t="s">
        <v>135</v>
      </c>
      <c r="D21" s="12">
        <v>0</v>
      </c>
      <c r="E21" s="12">
        <v>4</v>
      </c>
      <c r="F21" s="12">
        <v>0</v>
      </c>
      <c r="G21" s="12">
        <f t="shared" si="1"/>
        <v>4</v>
      </c>
      <c r="H21" s="12"/>
      <c r="I21" s="12">
        <f t="shared" si="2"/>
        <v>0</v>
      </c>
      <c r="J21" s="12">
        <f t="shared" si="2"/>
        <v>0</v>
      </c>
      <c r="K21" s="12">
        <f t="shared" si="2"/>
        <v>0</v>
      </c>
      <c r="L21" s="12">
        <f t="shared" si="3"/>
        <v>0</v>
      </c>
      <c r="M21" s="12"/>
    </row>
    <row r="22" spans="1:13">
      <c r="A22" s="7"/>
      <c r="B22" s="8" t="s">
        <v>41</v>
      </c>
      <c r="C22" s="9"/>
      <c r="D22" s="9"/>
      <c r="E22" s="9"/>
      <c r="F22" s="9"/>
      <c r="G22" s="9"/>
      <c r="H22" s="9"/>
      <c r="I22" s="9"/>
      <c r="J22" s="9"/>
      <c r="K22" s="9"/>
      <c r="L22" s="9"/>
      <c r="M22" s="9">
        <f>SUM(L22:L25)</f>
        <v>0</v>
      </c>
    </row>
    <row r="23" spans="1:13" ht="120">
      <c r="A23" s="10" t="s">
        <v>139</v>
      </c>
      <c r="B23" s="30" t="s">
        <v>106</v>
      </c>
      <c r="C23" s="11" t="s">
        <v>96</v>
      </c>
      <c r="D23" s="12">
        <v>0</v>
      </c>
      <c r="E23" s="12">
        <v>43</v>
      </c>
      <c r="F23" s="12">
        <v>0</v>
      </c>
      <c r="G23" s="12">
        <f t="shared" ref="G23:G25" si="4">D23+E23+F23</f>
        <v>43</v>
      </c>
      <c r="H23" s="12"/>
      <c r="I23" s="12">
        <f t="shared" ref="I23:K24" si="5">D23*$H23</f>
        <v>0</v>
      </c>
      <c r="J23" s="12">
        <f t="shared" si="5"/>
        <v>0</v>
      </c>
      <c r="K23" s="12">
        <f t="shared" si="5"/>
        <v>0</v>
      </c>
      <c r="L23" s="12">
        <f t="shared" ref="L23:L24" si="6">I23+J23+K23</f>
        <v>0</v>
      </c>
      <c r="M23" s="12"/>
    </row>
    <row r="24" spans="1:13" ht="120">
      <c r="A24" s="10" t="s">
        <v>140</v>
      </c>
      <c r="B24" s="30" t="s">
        <v>107</v>
      </c>
      <c r="C24" s="11" t="s">
        <v>96</v>
      </c>
      <c r="D24" s="12">
        <v>0</v>
      </c>
      <c r="E24" s="12">
        <v>53</v>
      </c>
      <c r="F24" s="12">
        <v>0</v>
      </c>
      <c r="G24" s="12">
        <f t="shared" si="4"/>
        <v>53</v>
      </c>
      <c r="H24" s="12"/>
      <c r="I24" s="12">
        <f t="shared" si="5"/>
        <v>0</v>
      </c>
      <c r="J24" s="12">
        <f t="shared" si="5"/>
        <v>0</v>
      </c>
      <c r="K24" s="12">
        <f t="shared" si="5"/>
        <v>0</v>
      </c>
      <c r="L24" s="12">
        <f t="shared" si="6"/>
        <v>0</v>
      </c>
      <c r="M24" s="12"/>
    </row>
    <row r="25" spans="1:13" ht="105.75" thickBot="1">
      <c r="A25" s="10" t="s">
        <v>141</v>
      </c>
      <c r="B25" s="30" t="s">
        <v>108</v>
      </c>
      <c r="C25" s="11" t="s">
        <v>96</v>
      </c>
      <c r="D25" s="12">
        <v>0</v>
      </c>
      <c r="E25" s="12">
        <v>83</v>
      </c>
      <c r="F25" s="12">
        <v>0</v>
      </c>
      <c r="G25" s="12">
        <f t="shared" si="4"/>
        <v>83</v>
      </c>
      <c r="H25" s="12"/>
      <c r="I25" s="12">
        <f t="shared" ref="I25" si="7">D25*$H25</f>
        <v>0</v>
      </c>
      <c r="J25" s="12">
        <f t="shared" ref="J25" si="8">E25*$H25</f>
        <v>0</v>
      </c>
      <c r="K25" s="12">
        <f t="shared" ref="K25" si="9">F25*$H25</f>
        <v>0</v>
      </c>
      <c r="L25" s="12">
        <f t="shared" ref="L25" si="10">I25+J25+K25</f>
        <v>0</v>
      </c>
      <c r="M25" s="12"/>
    </row>
    <row r="26" spans="1:13" ht="16.5" thickBot="1">
      <c r="A26" s="38" t="s">
        <v>39</v>
      </c>
      <c r="B26" s="39"/>
      <c r="C26" s="39"/>
      <c r="D26" s="39"/>
      <c r="E26" s="39"/>
      <c r="F26" s="39"/>
      <c r="G26" s="39"/>
      <c r="H26" s="45"/>
      <c r="I26" s="14">
        <f>SUM(I17:I25)</f>
        <v>0</v>
      </c>
      <c r="J26" s="14">
        <f>SUM(J17:J25)</f>
        <v>0</v>
      </c>
      <c r="K26" s="14">
        <f>SUM(K17:K25)</f>
        <v>0</v>
      </c>
      <c r="L26" s="14">
        <f>SUM(L17:L25)</f>
        <v>0</v>
      </c>
      <c r="M26" s="14">
        <f>SUM(M17:M25)</f>
        <v>0</v>
      </c>
    </row>
    <row r="27" spans="1:13" ht="16.5" thickBot="1">
      <c r="A27" s="46" t="s">
        <v>15</v>
      </c>
      <c r="B27" s="47"/>
      <c r="C27" s="47"/>
      <c r="D27" s="47"/>
      <c r="E27" s="15"/>
      <c r="F27" s="15"/>
      <c r="G27" s="15"/>
      <c r="H27" s="16"/>
      <c r="I27" s="16"/>
      <c r="J27" s="15"/>
      <c r="K27" s="15"/>
      <c r="L27" s="17"/>
      <c r="M27" s="17">
        <f>M26*20%</f>
        <v>0</v>
      </c>
    </row>
    <row r="28" spans="1:13" ht="16.5" thickBot="1">
      <c r="A28" s="38" t="s">
        <v>40</v>
      </c>
      <c r="B28" s="39"/>
      <c r="C28" s="39"/>
      <c r="D28" s="39"/>
      <c r="E28" s="13"/>
      <c r="F28" s="13"/>
      <c r="G28" s="13"/>
      <c r="H28" s="16"/>
      <c r="I28" s="16"/>
      <c r="J28" s="13"/>
      <c r="K28" s="13"/>
      <c r="L28" s="14"/>
      <c r="M28" s="14">
        <f>+M26+M27</f>
        <v>0</v>
      </c>
    </row>
  </sheetData>
  <mergeCells count="17">
    <mergeCell ref="A8:M8"/>
    <mergeCell ref="A9:M9"/>
    <mergeCell ref="A11:M11"/>
    <mergeCell ref="A13:M13"/>
    <mergeCell ref="A14:L14"/>
    <mergeCell ref="A28:D28"/>
    <mergeCell ref="H15:H16"/>
    <mergeCell ref="I15:K15"/>
    <mergeCell ref="L15:L16"/>
    <mergeCell ref="M15:M16"/>
    <mergeCell ref="A26:H26"/>
    <mergeCell ref="A27:D27"/>
    <mergeCell ref="A15:A16"/>
    <mergeCell ref="B15:B16"/>
    <mergeCell ref="C15:C16"/>
    <mergeCell ref="D15:F15"/>
    <mergeCell ref="G15:G16"/>
  </mergeCells>
  <phoneticPr fontId="9" type="noConversion"/>
  <pageMargins left="0.7" right="0.7" top="0.75" bottom="0.75" header="0.3" footer="0.3"/>
  <pageSetup paperSize="9" scale="49" fitToHeight="0" orientation="landscape" r:id="rId1"/>
  <colBreaks count="1" manualBreakCount="1">
    <brk id="13"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F7134-93DE-8249-ABA1-9FE2447E0D85}">
  <sheetPr>
    <pageSetUpPr fitToPage="1"/>
  </sheetPr>
  <dimension ref="A1:N23"/>
  <sheetViews>
    <sheetView zoomScale="90" zoomScaleNormal="90" workbookViewId="0">
      <selection activeCell="K7" sqref="K7"/>
    </sheetView>
  </sheetViews>
  <sheetFormatPr baseColWidth="10" defaultRowHeight="15.75"/>
  <cols>
    <col min="1" max="1" width="7.625" customWidth="1"/>
    <col min="2" max="2" width="68.375" bestFit="1" customWidth="1"/>
    <col min="3" max="3" width="10.375" customWidth="1"/>
    <col min="4" max="6" width="12.875" customWidth="1"/>
    <col min="7" max="7" width="14.375" bestFit="1" customWidth="1"/>
    <col min="8" max="8" width="19.625" customWidth="1"/>
    <col min="9" max="11" width="12.875" customWidth="1"/>
    <col min="12" max="13" width="23.375" customWidth="1"/>
    <col min="14" max="14" width="11" style="37"/>
  </cols>
  <sheetData>
    <row r="1" spans="1:13">
      <c r="A1" s="1"/>
      <c r="B1" s="2"/>
      <c r="C1" s="3"/>
      <c r="D1" s="3"/>
      <c r="E1" s="3"/>
      <c r="F1" s="3"/>
      <c r="G1" s="3"/>
      <c r="H1" s="3"/>
      <c r="I1" s="3"/>
      <c r="J1" s="3"/>
      <c r="K1" s="3"/>
      <c r="L1" s="3"/>
      <c r="M1" s="3"/>
    </row>
    <row r="2" spans="1:13">
      <c r="A2" s="1"/>
      <c r="B2" s="2"/>
      <c r="C2" s="3"/>
      <c r="D2" s="3"/>
      <c r="E2" s="3"/>
      <c r="F2" s="3"/>
      <c r="G2" s="3"/>
      <c r="H2" s="3"/>
      <c r="I2" s="3"/>
      <c r="J2" s="3"/>
      <c r="K2" s="3"/>
      <c r="L2" s="3"/>
      <c r="M2" s="3"/>
    </row>
    <row r="3" spans="1:13">
      <c r="A3" s="1"/>
      <c r="B3" s="2"/>
      <c r="C3" s="3"/>
      <c r="D3" s="3"/>
      <c r="E3" s="3"/>
      <c r="F3" s="3"/>
      <c r="G3" s="3"/>
      <c r="H3" s="3"/>
      <c r="I3" s="3"/>
      <c r="J3" s="3"/>
      <c r="K3" s="3"/>
      <c r="L3" s="3"/>
      <c r="M3" s="3"/>
    </row>
    <row r="4" spans="1:13">
      <c r="A4" s="1"/>
      <c r="B4" s="2"/>
      <c r="C4" s="3"/>
      <c r="D4" s="3"/>
      <c r="E4" s="3"/>
      <c r="F4" s="3"/>
      <c r="G4" s="3"/>
      <c r="H4" s="3"/>
      <c r="I4" s="3"/>
      <c r="J4" s="3"/>
      <c r="K4" s="3"/>
      <c r="L4" s="3"/>
      <c r="M4" s="3"/>
    </row>
    <row r="5" spans="1:13">
      <c r="A5" s="1"/>
      <c r="B5" s="2"/>
      <c r="C5" s="3"/>
      <c r="D5" s="3"/>
      <c r="E5" s="3"/>
      <c r="F5" s="3"/>
      <c r="G5" s="3"/>
      <c r="H5" s="3"/>
      <c r="I5" s="3"/>
      <c r="J5" s="3"/>
      <c r="K5" s="3"/>
      <c r="L5" s="3"/>
      <c r="M5" s="3"/>
    </row>
    <row r="6" spans="1:13">
      <c r="A6" s="1"/>
      <c r="B6" s="2"/>
      <c r="C6" s="3"/>
      <c r="D6" s="3"/>
      <c r="E6" s="3"/>
      <c r="F6" s="3"/>
      <c r="G6" s="3"/>
      <c r="H6" s="3"/>
      <c r="I6" s="3"/>
      <c r="J6" s="3"/>
      <c r="K6" s="3"/>
      <c r="L6" s="3"/>
      <c r="M6" s="3"/>
    </row>
    <row r="7" spans="1:13">
      <c r="A7" s="1"/>
      <c r="B7" s="2"/>
      <c r="C7" s="3"/>
      <c r="D7" s="3"/>
      <c r="E7" s="3"/>
      <c r="F7" s="3"/>
      <c r="G7" s="3"/>
      <c r="H7" s="3"/>
      <c r="I7" s="3"/>
      <c r="J7" s="3"/>
      <c r="K7" s="3"/>
      <c r="L7" s="3"/>
      <c r="M7" s="3"/>
    </row>
    <row r="8" spans="1:13">
      <c r="A8" s="53" t="s">
        <v>17</v>
      </c>
      <c r="B8" s="53"/>
      <c r="C8" s="53"/>
      <c r="D8" s="53"/>
      <c r="E8" s="53"/>
      <c r="F8" s="53"/>
      <c r="G8" s="53"/>
      <c r="H8" s="53"/>
      <c r="I8" s="53"/>
      <c r="J8" s="53"/>
      <c r="K8" s="53"/>
      <c r="L8" s="53"/>
      <c r="M8" s="53"/>
    </row>
    <row r="9" spans="1:13">
      <c r="A9" s="53" t="s">
        <v>18</v>
      </c>
      <c r="B9" s="53"/>
      <c r="C9" s="53"/>
      <c r="D9" s="53"/>
      <c r="E9" s="53"/>
      <c r="F9" s="53"/>
      <c r="G9" s="53"/>
      <c r="H9" s="53"/>
      <c r="I9" s="53"/>
      <c r="J9" s="53"/>
      <c r="K9" s="53"/>
      <c r="L9" s="53"/>
      <c r="M9" s="53"/>
    </row>
    <row r="10" spans="1:13">
      <c r="A10" s="4"/>
      <c r="B10" s="4"/>
      <c r="C10" s="4"/>
      <c r="D10" s="4"/>
      <c r="E10" s="4"/>
      <c r="F10" s="4"/>
      <c r="G10" s="4"/>
      <c r="H10" s="4"/>
      <c r="I10" s="4"/>
      <c r="J10" s="4"/>
      <c r="K10" s="4"/>
      <c r="L10" s="4"/>
      <c r="M10" s="4"/>
    </row>
    <row r="11" spans="1:13">
      <c r="A11" s="53" t="s">
        <v>250</v>
      </c>
      <c r="B11" s="53"/>
      <c r="C11" s="53"/>
      <c r="D11" s="53"/>
      <c r="E11" s="53"/>
      <c r="F11" s="53"/>
      <c r="G11" s="53"/>
      <c r="H11" s="53"/>
      <c r="I11" s="53"/>
      <c r="J11" s="53"/>
      <c r="K11" s="53"/>
      <c r="L11" s="53"/>
      <c r="M11" s="53"/>
    </row>
    <row r="12" spans="1:13">
      <c r="A12" s="4"/>
      <c r="B12" s="4"/>
      <c r="C12" s="4"/>
      <c r="D12" s="4"/>
      <c r="E12" s="4"/>
      <c r="F12" s="4"/>
      <c r="G12" s="4"/>
      <c r="H12" s="4"/>
      <c r="I12" s="4"/>
      <c r="J12" s="4"/>
      <c r="K12" s="4"/>
      <c r="L12" s="4"/>
      <c r="M12" s="4"/>
    </row>
    <row r="13" spans="1:13">
      <c r="A13" s="54" t="s">
        <v>44</v>
      </c>
      <c r="B13" s="54"/>
      <c r="C13" s="54"/>
      <c r="D13" s="54"/>
      <c r="E13" s="54"/>
      <c r="F13" s="54"/>
      <c r="G13" s="54"/>
      <c r="H13" s="54"/>
      <c r="I13" s="54"/>
      <c r="J13" s="54"/>
      <c r="K13" s="54"/>
      <c r="L13" s="54"/>
      <c r="M13" s="54"/>
    </row>
    <row r="14" spans="1:13" ht="16.5" thickBot="1">
      <c r="A14" s="55"/>
      <c r="B14" s="55"/>
      <c r="C14" s="55"/>
      <c r="D14" s="55"/>
      <c r="E14" s="55"/>
      <c r="F14" s="55"/>
      <c r="G14" s="55"/>
      <c r="H14" s="55"/>
      <c r="I14" s="55"/>
      <c r="J14" s="55"/>
      <c r="K14" s="55"/>
      <c r="L14" s="55"/>
      <c r="M14" s="3"/>
    </row>
    <row r="15" spans="1:13" ht="16.5" customHeight="1" thickBot="1">
      <c r="A15" s="48" t="s">
        <v>1</v>
      </c>
      <c r="B15" s="50" t="s">
        <v>2</v>
      </c>
      <c r="C15" s="52" t="s">
        <v>3</v>
      </c>
      <c r="D15" s="42" t="s">
        <v>4</v>
      </c>
      <c r="E15" s="43"/>
      <c r="F15" s="44"/>
      <c r="G15" s="40" t="s">
        <v>4</v>
      </c>
      <c r="H15" s="40" t="s">
        <v>5</v>
      </c>
      <c r="I15" s="42" t="s">
        <v>19</v>
      </c>
      <c r="J15" s="43"/>
      <c r="K15" s="44"/>
      <c r="L15" s="40" t="s">
        <v>6</v>
      </c>
      <c r="M15" s="40" t="s">
        <v>7</v>
      </c>
    </row>
    <row r="16" spans="1:13" ht="48" thickBot="1">
      <c r="A16" s="49"/>
      <c r="B16" s="51"/>
      <c r="C16" s="52"/>
      <c r="D16" s="6" t="s">
        <v>89</v>
      </c>
      <c r="E16" s="6" t="s">
        <v>88</v>
      </c>
      <c r="F16" s="6" t="s">
        <v>90</v>
      </c>
      <c r="G16" s="41"/>
      <c r="H16" s="41"/>
      <c r="I16" s="6" t="s">
        <v>89</v>
      </c>
      <c r="J16" s="6" t="s">
        <v>88</v>
      </c>
      <c r="K16" s="6" t="s">
        <v>90</v>
      </c>
      <c r="L16" s="41"/>
      <c r="M16" s="41"/>
    </row>
    <row r="17" spans="1:13">
      <c r="A17" s="7"/>
      <c r="B17" s="8" t="s">
        <v>43</v>
      </c>
      <c r="C17" s="9"/>
      <c r="D17" s="9"/>
      <c r="E17" s="9"/>
      <c r="F17" s="9"/>
      <c r="G17" s="9"/>
      <c r="H17" s="9"/>
      <c r="I17" s="9"/>
      <c r="J17" s="9"/>
      <c r="K17" s="9"/>
      <c r="L17" s="9"/>
      <c r="M17" s="9">
        <f>SUM(L17:L18)</f>
        <v>0</v>
      </c>
    </row>
    <row r="18" spans="1:13" ht="270.75" thickBot="1">
      <c r="A18" s="10" t="s">
        <v>49</v>
      </c>
      <c r="B18" s="30" t="s">
        <v>155</v>
      </c>
      <c r="C18" s="11" t="s">
        <v>135</v>
      </c>
      <c r="D18" s="12">
        <v>320</v>
      </c>
      <c r="E18" s="12">
        <v>580</v>
      </c>
      <c r="F18" s="12">
        <v>0</v>
      </c>
      <c r="G18" s="12">
        <f>D18+E18+F18</f>
        <v>900</v>
      </c>
      <c r="H18" s="12"/>
      <c r="I18" s="12">
        <f>D18*$H18</f>
        <v>0</v>
      </c>
      <c r="J18" s="12">
        <f>E18*$H18</f>
        <v>0</v>
      </c>
      <c r="K18" s="12">
        <f>F18*$H18</f>
        <v>0</v>
      </c>
      <c r="L18" s="12">
        <f>I18+J18+K18</f>
        <v>0</v>
      </c>
      <c r="M18" s="12"/>
    </row>
    <row r="19" spans="1:13">
      <c r="A19" s="7"/>
      <c r="B19" s="8" t="s">
        <v>45</v>
      </c>
      <c r="C19" s="9"/>
      <c r="D19" s="9"/>
      <c r="E19" s="9"/>
      <c r="F19" s="9"/>
      <c r="G19" s="9"/>
      <c r="H19" s="9"/>
      <c r="I19" s="9"/>
      <c r="J19" s="9"/>
      <c r="K19" s="9"/>
      <c r="L19" s="9"/>
      <c r="M19" s="9">
        <f>SUM(L19:L20)</f>
        <v>0</v>
      </c>
    </row>
    <row r="20" spans="1:13" ht="300.75" thickBot="1">
      <c r="A20" s="10" t="s">
        <v>133</v>
      </c>
      <c r="B20" s="30" t="s">
        <v>42</v>
      </c>
      <c r="C20" s="11" t="s">
        <v>135</v>
      </c>
      <c r="D20" s="12">
        <v>0</v>
      </c>
      <c r="E20" s="12">
        <v>0</v>
      </c>
      <c r="F20" s="12">
        <v>25</v>
      </c>
      <c r="G20" s="12">
        <f>D20+E20+F20</f>
        <v>25</v>
      </c>
      <c r="H20" s="12"/>
      <c r="I20" s="12">
        <f>D20*$H20</f>
        <v>0</v>
      </c>
      <c r="J20" s="12">
        <f>E20*$H20</f>
        <v>0</v>
      </c>
      <c r="K20" s="12">
        <f>F20*$H20</f>
        <v>0</v>
      </c>
      <c r="L20" s="12">
        <f>I20+J20+K20</f>
        <v>0</v>
      </c>
      <c r="M20" s="12"/>
    </row>
    <row r="21" spans="1:13" ht="16.5" thickBot="1">
      <c r="A21" s="38" t="s">
        <v>46</v>
      </c>
      <c r="B21" s="39"/>
      <c r="C21" s="39"/>
      <c r="D21" s="39"/>
      <c r="E21" s="39"/>
      <c r="F21" s="39"/>
      <c r="G21" s="39"/>
      <c r="H21" s="45"/>
      <c r="I21" s="14">
        <f>SUM(I17:I20)</f>
        <v>0</v>
      </c>
      <c r="J21" s="14">
        <f>SUM(J17:J20)</f>
        <v>0</v>
      </c>
      <c r="K21" s="14">
        <f>SUM(K17:K20)</f>
        <v>0</v>
      </c>
      <c r="L21" s="14">
        <f>SUM(L17:L20)</f>
        <v>0</v>
      </c>
      <c r="M21" s="14">
        <f>SUM(M17:M20)</f>
        <v>0</v>
      </c>
    </row>
    <row r="22" spans="1:13" ht="16.5" thickBot="1">
      <c r="A22" s="46" t="s">
        <v>15</v>
      </c>
      <c r="B22" s="47"/>
      <c r="C22" s="47"/>
      <c r="D22" s="47"/>
      <c r="E22" s="15"/>
      <c r="F22" s="15"/>
      <c r="G22" s="15"/>
      <c r="H22" s="16"/>
      <c r="I22" s="16"/>
      <c r="J22" s="15"/>
      <c r="K22" s="15"/>
      <c r="L22" s="17"/>
      <c r="M22" s="17">
        <f>M21*20%</f>
        <v>0</v>
      </c>
    </row>
    <row r="23" spans="1:13" ht="16.5" thickBot="1">
      <c r="A23" s="38" t="s">
        <v>47</v>
      </c>
      <c r="B23" s="39"/>
      <c r="C23" s="39"/>
      <c r="D23" s="39"/>
      <c r="E23" s="13"/>
      <c r="F23" s="13"/>
      <c r="G23" s="13"/>
      <c r="H23" s="16"/>
      <c r="I23" s="16"/>
      <c r="J23" s="13"/>
      <c r="K23" s="13"/>
      <c r="L23" s="14"/>
      <c r="M23" s="14">
        <f>+M21+M22</f>
        <v>0</v>
      </c>
    </row>
  </sheetData>
  <mergeCells count="17">
    <mergeCell ref="A8:M8"/>
    <mergeCell ref="A9:M9"/>
    <mergeCell ref="A11:M11"/>
    <mergeCell ref="A13:M13"/>
    <mergeCell ref="A14:L14"/>
    <mergeCell ref="A23:D23"/>
    <mergeCell ref="H15:H16"/>
    <mergeCell ref="I15:K15"/>
    <mergeCell ref="L15:L16"/>
    <mergeCell ref="M15:M16"/>
    <mergeCell ref="A21:H21"/>
    <mergeCell ref="A22:D22"/>
    <mergeCell ref="A15:A16"/>
    <mergeCell ref="B15:B16"/>
    <mergeCell ref="C15:C16"/>
    <mergeCell ref="D15:F15"/>
    <mergeCell ref="G15:G16"/>
  </mergeCells>
  <pageMargins left="0.7" right="0.7" top="0.75" bottom="0.75" header="0.3" footer="0.3"/>
  <pageSetup paperSize="9" scale="49" fitToHeight="0" orientation="landscape" r:id="rId1"/>
  <colBreaks count="1" manualBreakCount="1">
    <brk id="13"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B8572-6C89-F543-B4DC-52D4460B65EF}">
  <sheetPr>
    <pageSetUpPr fitToPage="1"/>
  </sheetPr>
  <dimension ref="A1:M36"/>
  <sheetViews>
    <sheetView topLeftCell="A13" zoomScale="90" zoomScaleNormal="90" workbookViewId="0">
      <selection activeCell="H32" sqref="H32"/>
    </sheetView>
  </sheetViews>
  <sheetFormatPr baseColWidth="10" defaultRowHeight="15.75"/>
  <cols>
    <col min="1" max="1" width="7.625" customWidth="1"/>
    <col min="2" max="2" width="68.375" bestFit="1" customWidth="1"/>
    <col min="3" max="3" width="10.375" customWidth="1"/>
    <col min="4" max="6" width="12.875" customWidth="1"/>
    <col min="7" max="7" width="14.375" bestFit="1" customWidth="1"/>
    <col min="8" max="8" width="19.625" customWidth="1"/>
    <col min="9" max="11" width="12.875" customWidth="1"/>
    <col min="12" max="13" width="23.375" customWidth="1"/>
  </cols>
  <sheetData>
    <row r="1" spans="1:13">
      <c r="A1" s="1"/>
      <c r="B1" s="2"/>
      <c r="C1" s="3"/>
      <c r="D1" s="3"/>
      <c r="E1" s="3"/>
      <c r="F1" s="3"/>
      <c r="G1" s="3"/>
      <c r="H1" s="3"/>
      <c r="I1" s="3"/>
      <c r="J1" s="3"/>
      <c r="K1" s="3"/>
      <c r="L1" s="3"/>
      <c r="M1" s="3"/>
    </row>
    <row r="2" spans="1:13">
      <c r="A2" s="1"/>
      <c r="B2" s="2"/>
      <c r="C2" s="3"/>
      <c r="D2" s="3"/>
      <c r="E2" s="3"/>
      <c r="F2" s="3"/>
      <c r="G2" s="3"/>
      <c r="H2" s="3"/>
      <c r="I2" s="3"/>
      <c r="J2" s="3"/>
      <c r="K2" s="3"/>
      <c r="L2" s="3"/>
      <c r="M2" s="3"/>
    </row>
    <row r="3" spans="1:13">
      <c r="A3" s="1"/>
      <c r="B3" s="2"/>
      <c r="C3" s="3"/>
      <c r="D3" s="3"/>
      <c r="E3" s="3"/>
      <c r="F3" s="3"/>
      <c r="G3" s="3"/>
      <c r="H3" s="3"/>
      <c r="I3" s="3"/>
      <c r="J3" s="3"/>
      <c r="K3" s="3"/>
      <c r="L3" s="3"/>
      <c r="M3" s="3"/>
    </row>
    <row r="4" spans="1:13">
      <c r="A4" s="1"/>
      <c r="B4" s="2"/>
      <c r="C4" s="3"/>
      <c r="D4" s="3"/>
      <c r="E4" s="3"/>
      <c r="F4" s="3"/>
      <c r="G4" s="3"/>
      <c r="H4" s="3"/>
      <c r="I4" s="3"/>
      <c r="J4" s="3"/>
      <c r="K4" s="3"/>
      <c r="L4" s="3"/>
      <c r="M4" s="3"/>
    </row>
    <row r="5" spans="1:13">
      <c r="A5" s="1"/>
      <c r="B5" s="2"/>
      <c r="C5" s="3"/>
      <c r="D5" s="3"/>
      <c r="E5" s="3"/>
      <c r="F5" s="3"/>
      <c r="G5" s="3"/>
      <c r="H5" s="3"/>
      <c r="I5" s="3"/>
      <c r="J5" s="3"/>
      <c r="K5" s="3"/>
      <c r="L5" s="3"/>
      <c r="M5" s="3"/>
    </row>
    <row r="6" spans="1:13">
      <c r="A6" s="1"/>
      <c r="B6" s="2"/>
      <c r="C6" s="3"/>
      <c r="D6" s="3"/>
      <c r="E6" s="3"/>
      <c r="F6" s="3"/>
      <c r="G6" s="3"/>
      <c r="H6" s="3"/>
      <c r="I6" s="3"/>
      <c r="J6" s="3"/>
      <c r="K6" s="3"/>
      <c r="L6" s="3"/>
      <c r="M6" s="3"/>
    </row>
    <row r="7" spans="1:13">
      <c r="A7" s="1"/>
      <c r="B7" s="2"/>
      <c r="C7" s="3"/>
      <c r="D7" s="3"/>
      <c r="E7" s="3"/>
      <c r="F7" s="3"/>
      <c r="G7" s="3"/>
      <c r="H7" s="3"/>
      <c r="I7" s="3"/>
      <c r="J7" s="3"/>
      <c r="K7" s="3"/>
      <c r="L7" s="3"/>
      <c r="M7" s="3"/>
    </row>
    <row r="8" spans="1:13">
      <c r="A8" s="53" t="s">
        <v>17</v>
      </c>
      <c r="B8" s="53"/>
      <c r="C8" s="53"/>
      <c r="D8" s="53"/>
      <c r="E8" s="53"/>
      <c r="F8" s="53"/>
      <c r="G8" s="53"/>
      <c r="H8" s="53"/>
      <c r="I8" s="53"/>
      <c r="J8" s="53"/>
      <c r="K8" s="53"/>
      <c r="L8" s="53"/>
      <c r="M8" s="53"/>
    </row>
    <row r="9" spans="1:13">
      <c r="A9" s="53" t="s">
        <v>18</v>
      </c>
      <c r="B9" s="53"/>
      <c r="C9" s="53"/>
      <c r="D9" s="53"/>
      <c r="E9" s="53"/>
      <c r="F9" s="53"/>
      <c r="G9" s="53"/>
      <c r="H9" s="53"/>
      <c r="I9" s="53"/>
      <c r="J9" s="53"/>
      <c r="K9" s="53"/>
      <c r="L9" s="53"/>
      <c r="M9" s="53"/>
    </row>
    <row r="10" spans="1:13">
      <c r="A10" s="4"/>
      <c r="B10" s="4"/>
      <c r="C10" s="4"/>
      <c r="D10" s="4"/>
      <c r="E10" s="4"/>
      <c r="F10" s="4"/>
      <c r="G10" s="4"/>
      <c r="H10" s="4"/>
      <c r="I10" s="4"/>
      <c r="J10" s="4"/>
      <c r="K10" s="4"/>
      <c r="L10" s="4"/>
      <c r="M10" s="4"/>
    </row>
    <row r="11" spans="1:13">
      <c r="A11" s="53" t="s">
        <v>250</v>
      </c>
      <c r="B11" s="53"/>
      <c r="C11" s="53"/>
      <c r="D11" s="53"/>
      <c r="E11" s="53"/>
      <c r="F11" s="53"/>
      <c r="G11" s="53"/>
      <c r="H11" s="53"/>
      <c r="I11" s="53"/>
      <c r="J11" s="53"/>
      <c r="K11" s="53"/>
      <c r="L11" s="53"/>
      <c r="M11" s="53"/>
    </row>
    <row r="12" spans="1:13">
      <c r="A12" s="4"/>
      <c r="B12" s="4"/>
      <c r="C12" s="4"/>
      <c r="D12" s="4"/>
      <c r="E12" s="4"/>
      <c r="F12" s="4"/>
      <c r="G12" s="4"/>
      <c r="H12" s="4"/>
      <c r="I12" s="4"/>
      <c r="J12" s="4"/>
      <c r="K12" s="4"/>
      <c r="L12" s="4"/>
      <c r="M12" s="4"/>
    </row>
    <row r="13" spans="1:13">
      <c r="A13" s="54" t="s">
        <v>48</v>
      </c>
      <c r="B13" s="54"/>
      <c r="C13" s="54"/>
      <c r="D13" s="54"/>
      <c r="E13" s="54"/>
      <c r="F13" s="54"/>
      <c r="G13" s="54"/>
      <c r="H13" s="54"/>
      <c r="I13" s="54"/>
      <c r="J13" s="54"/>
      <c r="K13" s="54"/>
      <c r="L13" s="54"/>
      <c r="M13" s="54"/>
    </row>
    <row r="14" spans="1:13" ht="16.5" thickBot="1">
      <c r="A14" s="55"/>
      <c r="B14" s="55"/>
      <c r="C14" s="55"/>
      <c r="D14" s="55"/>
      <c r="E14" s="55"/>
      <c r="F14" s="55"/>
      <c r="G14" s="55"/>
      <c r="H14" s="55"/>
      <c r="I14" s="55"/>
      <c r="J14" s="55"/>
      <c r="K14" s="55"/>
      <c r="L14" s="55"/>
      <c r="M14" s="3"/>
    </row>
    <row r="15" spans="1:13" ht="16.5" customHeight="1" thickBot="1">
      <c r="A15" s="48" t="s">
        <v>1</v>
      </c>
      <c r="B15" s="50" t="s">
        <v>2</v>
      </c>
      <c r="C15" s="52" t="s">
        <v>3</v>
      </c>
      <c r="D15" s="42" t="s">
        <v>4</v>
      </c>
      <c r="E15" s="43"/>
      <c r="F15" s="44"/>
      <c r="G15" s="40" t="s">
        <v>4</v>
      </c>
      <c r="H15" s="40" t="s">
        <v>5</v>
      </c>
      <c r="I15" s="42" t="s">
        <v>19</v>
      </c>
      <c r="J15" s="43"/>
      <c r="K15" s="44"/>
      <c r="L15" s="40" t="s">
        <v>6</v>
      </c>
      <c r="M15" s="40" t="s">
        <v>7</v>
      </c>
    </row>
    <row r="16" spans="1:13" ht="48" thickBot="1">
      <c r="A16" s="49"/>
      <c r="B16" s="51"/>
      <c r="C16" s="52"/>
      <c r="D16" s="6" t="s">
        <v>89</v>
      </c>
      <c r="E16" s="6" t="s">
        <v>88</v>
      </c>
      <c r="F16" s="6" t="s">
        <v>90</v>
      </c>
      <c r="G16" s="41"/>
      <c r="H16" s="41"/>
      <c r="I16" s="6" t="s">
        <v>89</v>
      </c>
      <c r="J16" s="6" t="s">
        <v>88</v>
      </c>
      <c r="K16" s="6" t="s">
        <v>90</v>
      </c>
      <c r="L16" s="41"/>
      <c r="M16" s="41"/>
    </row>
    <row r="17" spans="1:13">
      <c r="A17" s="7"/>
      <c r="B17" s="8" t="s">
        <v>52</v>
      </c>
      <c r="C17" s="9"/>
      <c r="D17" s="9"/>
      <c r="E17" s="9"/>
      <c r="F17" s="9"/>
      <c r="G17" s="9"/>
      <c r="H17" s="9"/>
      <c r="I17" s="9"/>
      <c r="J17" s="9"/>
      <c r="K17" s="9"/>
      <c r="L17" s="9"/>
      <c r="M17" s="9">
        <f>SUM(L17:L22)</f>
        <v>0</v>
      </c>
    </row>
    <row r="18" spans="1:13">
      <c r="A18" s="10" t="s">
        <v>51</v>
      </c>
      <c r="B18" s="77" t="s">
        <v>171</v>
      </c>
      <c r="C18" s="11" t="s">
        <v>172</v>
      </c>
      <c r="D18" s="12">
        <v>0</v>
      </c>
      <c r="E18" s="12">
        <v>2</v>
      </c>
      <c r="F18" s="12">
        <v>0</v>
      </c>
      <c r="G18" s="12">
        <f t="shared" ref="G18:G22" si="0">D18+E18+F18</f>
        <v>2</v>
      </c>
      <c r="H18" s="12"/>
      <c r="I18" s="12">
        <f>D18*$H18</f>
        <v>0</v>
      </c>
      <c r="J18" s="12">
        <f>E18*$H18</f>
        <v>0</v>
      </c>
      <c r="K18" s="12">
        <f>F18*$H18</f>
        <v>0</v>
      </c>
      <c r="L18" s="12">
        <f>I18+J18+K18</f>
        <v>0</v>
      </c>
      <c r="M18" s="12"/>
    </row>
    <row r="19" spans="1:13">
      <c r="A19" s="10" t="s">
        <v>173</v>
      </c>
      <c r="B19" s="77" t="s">
        <v>174</v>
      </c>
      <c r="C19" s="11"/>
      <c r="D19" s="12"/>
      <c r="E19" s="12"/>
      <c r="F19" s="12"/>
      <c r="G19" s="12"/>
      <c r="H19" s="12"/>
      <c r="I19" s="12"/>
      <c r="J19" s="12"/>
      <c r="K19" s="12"/>
      <c r="L19" s="12"/>
      <c r="M19" s="12"/>
    </row>
    <row r="20" spans="1:13">
      <c r="A20" s="78" t="s">
        <v>175</v>
      </c>
      <c r="B20" s="79" t="s">
        <v>176</v>
      </c>
      <c r="C20" s="11" t="s">
        <v>136</v>
      </c>
      <c r="D20" s="12">
        <v>0</v>
      </c>
      <c r="E20" s="12">
        <v>8</v>
      </c>
      <c r="F20" s="12">
        <v>0</v>
      </c>
      <c r="G20" s="12">
        <f t="shared" si="0"/>
        <v>8</v>
      </c>
      <c r="H20" s="12"/>
      <c r="I20" s="12">
        <f t="shared" ref="I19:K22" si="1">D20*$H20</f>
        <v>0</v>
      </c>
      <c r="J20" s="12">
        <f t="shared" si="1"/>
        <v>0</v>
      </c>
      <c r="K20" s="12">
        <f t="shared" si="1"/>
        <v>0</v>
      </c>
      <c r="L20" s="12">
        <f t="shared" ref="L19:L22" si="2">I20+J20+K20</f>
        <v>0</v>
      </c>
      <c r="M20" s="12"/>
    </row>
    <row r="21" spans="1:13">
      <c r="A21" s="78" t="s">
        <v>178</v>
      </c>
      <c r="B21" s="79" t="s">
        <v>179</v>
      </c>
      <c r="C21" s="11" t="s">
        <v>136</v>
      </c>
      <c r="D21" s="12">
        <v>0</v>
      </c>
      <c r="E21" s="12">
        <v>3</v>
      </c>
      <c r="F21" s="12">
        <v>0</v>
      </c>
      <c r="G21" s="12">
        <f t="shared" si="0"/>
        <v>3</v>
      </c>
      <c r="H21" s="12"/>
      <c r="I21" s="12">
        <f t="shared" si="1"/>
        <v>0</v>
      </c>
      <c r="J21" s="12">
        <f t="shared" si="1"/>
        <v>0</v>
      </c>
      <c r="K21" s="12">
        <f t="shared" si="1"/>
        <v>0</v>
      </c>
      <c r="L21" s="12">
        <f t="shared" si="2"/>
        <v>0</v>
      </c>
      <c r="M21" s="12"/>
    </row>
    <row r="22" spans="1:13" ht="16.5" thickBot="1">
      <c r="A22" s="10" t="s">
        <v>180</v>
      </c>
      <c r="B22" s="80" t="s">
        <v>181</v>
      </c>
      <c r="C22" s="81" t="s">
        <v>96</v>
      </c>
      <c r="D22" s="12">
        <v>0</v>
      </c>
      <c r="E22" s="12">
        <v>3</v>
      </c>
      <c r="F22" s="12">
        <v>0</v>
      </c>
      <c r="G22" s="12">
        <f t="shared" si="0"/>
        <v>3</v>
      </c>
      <c r="H22" s="12"/>
      <c r="I22" s="12">
        <f t="shared" si="1"/>
        <v>0</v>
      </c>
      <c r="J22" s="12">
        <f t="shared" si="1"/>
        <v>0</v>
      </c>
      <c r="K22" s="12">
        <f t="shared" si="1"/>
        <v>0</v>
      </c>
      <c r="L22" s="12">
        <f t="shared" si="2"/>
        <v>0</v>
      </c>
      <c r="M22" s="12"/>
    </row>
    <row r="23" spans="1:13">
      <c r="A23" s="7"/>
      <c r="B23" s="8" t="s">
        <v>53</v>
      </c>
      <c r="C23" s="9"/>
      <c r="D23" s="9"/>
      <c r="E23" s="9"/>
      <c r="F23" s="9"/>
      <c r="G23" s="9"/>
      <c r="H23" s="9"/>
      <c r="I23" s="9"/>
      <c r="J23" s="9"/>
      <c r="K23" s="9"/>
      <c r="L23" s="9"/>
      <c r="M23" s="9">
        <f>SUM(L23:L26)</f>
        <v>0</v>
      </c>
    </row>
    <row r="24" spans="1:13">
      <c r="A24" s="10" t="s">
        <v>182</v>
      </c>
      <c r="B24" s="82" t="s">
        <v>183</v>
      </c>
      <c r="C24" s="11" t="s">
        <v>172</v>
      </c>
      <c r="D24" s="12">
        <v>0</v>
      </c>
      <c r="E24" s="12">
        <v>2</v>
      </c>
      <c r="F24" s="12">
        <v>0</v>
      </c>
      <c r="G24" s="12">
        <f>D24+E24+F24</f>
        <v>2</v>
      </c>
      <c r="H24" s="12"/>
      <c r="I24" s="12">
        <f>D24*$H24</f>
        <v>0</v>
      </c>
      <c r="J24" s="12">
        <f>E24*$H24</f>
        <v>0</v>
      </c>
      <c r="K24" s="12">
        <f>F24*$H24</f>
        <v>0</v>
      </c>
      <c r="L24" s="12">
        <f>I24+J24+K24</f>
        <v>0</v>
      </c>
      <c r="M24" s="12"/>
    </row>
    <row r="25" spans="1:13">
      <c r="A25" s="10" t="s">
        <v>184</v>
      </c>
      <c r="B25" s="77" t="s">
        <v>185</v>
      </c>
      <c r="C25" s="81"/>
      <c r="D25" s="12"/>
      <c r="E25" s="12"/>
      <c r="F25" s="12"/>
      <c r="G25" s="12"/>
      <c r="H25" s="12"/>
      <c r="I25" s="12"/>
      <c r="J25" s="12"/>
      <c r="K25" s="12"/>
      <c r="L25" s="12"/>
      <c r="M25" s="12"/>
    </row>
    <row r="26" spans="1:13" ht="16.5" thickBot="1">
      <c r="A26" s="78" t="s">
        <v>186</v>
      </c>
      <c r="B26" s="79" t="s">
        <v>187</v>
      </c>
      <c r="C26" s="11" t="s">
        <v>136</v>
      </c>
      <c r="D26" s="12">
        <v>0</v>
      </c>
      <c r="E26" s="12">
        <v>7</v>
      </c>
      <c r="F26" s="12">
        <v>0</v>
      </c>
      <c r="G26" s="12">
        <f t="shared" ref="G25:G26" si="3">D26+E26+F26</f>
        <v>7</v>
      </c>
      <c r="H26" s="12"/>
      <c r="I26" s="12">
        <f t="shared" ref="I25:K26" si="4">D26*$H26</f>
        <v>0</v>
      </c>
      <c r="J26" s="12">
        <f t="shared" si="4"/>
        <v>0</v>
      </c>
      <c r="K26" s="12">
        <f t="shared" si="4"/>
        <v>0</v>
      </c>
      <c r="L26" s="12">
        <f t="shared" ref="L25:L26" si="5">I26+J26+K26</f>
        <v>0</v>
      </c>
      <c r="M26" s="12"/>
    </row>
    <row r="27" spans="1:13">
      <c r="A27" s="7"/>
      <c r="B27" s="8" t="s">
        <v>54</v>
      </c>
      <c r="C27" s="9"/>
      <c r="D27" s="9"/>
      <c r="E27" s="9"/>
      <c r="F27" s="9"/>
      <c r="G27" s="9"/>
      <c r="H27" s="9"/>
      <c r="I27" s="9"/>
      <c r="J27" s="9"/>
      <c r="K27" s="9"/>
      <c r="L27" s="9"/>
      <c r="M27" s="9">
        <f>SUM(L27:L29)</f>
        <v>0</v>
      </c>
    </row>
    <row r="28" spans="1:13" ht="60">
      <c r="A28" s="10" t="s">
        <v>188</v>
      </c>
      <c r="B28" s="77" t="s">
        <v>189</v>
      </c>
      <c r="C28" s="11" t="s">
        <v>96</v>
      </c>
      <c r="D28" s="12">
        <v>0</v>
      </c>
      <c r="E28" s="12">
        <v>1</v>
      </c>
      <c r="F28" s="12">
        <v>0</v>
      </c>
      <c r="G28" s="12">
        <f>D28+E28+F28</f>
        <v>1</v>
      </c>
      <c r="H28" s="12"/>
      <c r="I28" s="12">
        <f t="shared" ref="I28:K29" si="6">D28*$H28</f>
        <v>0</v>
      </c>
      <c r="J28" s="12">
        <f t="shared" si="6"/>
        <v>0</v>
      </c>
      <c r="K28" s="12">
        <f t="shared" si="6"/>
        <v>0</v>
      </c>
      <c r="L28" s="12">
        <f>I28+J28+K28</f>
        <v>0</v>
      </c>
      <c r="M28" s="12"/>
    </row>
    <row r="29" spans="1:13" ht="16.5" thickBot="1">
      <c r="A29" s="10" t="s">
        <v>190</v>
      </c>
      <c r="B29" s="77" t="s">
        <v>191</v>
      </c>
      <c r="C29" s="11" t="s">
        <v>96</v>
      </c>
      <c r="D29" s="12">
        <v>0</v>
      </c>
      <c r="E29" s="12">
        <v>1</v>
      </c>
      <c r="F29" s="12">
        <v>0</v>
      </c>
      <c r="G29" s="12">
        <f>D29+E29+F29</f>
        <v>1</v>
      </c>
      <c r="H29" s="12"/>
      <c r="I29" s="12">
        <f t="shared" si="6"/>
        <v>0</v>
      </c>
      <c r="J29" s="12">
        <f t="shared" si="6"/>
        <v>0</v>
      </c>
      <c r="K29" s="12">
        <f t="shared" si="6"/>
        <v>0</v>
      </c>
      <c r="L29" s="12">
        <f>I29+J29+K29</f>
        <v>0</v>
      </c>
      <c r="M29" s="12"/>
    </row>
    <row r="30" spans="1:13">
      <c r="A30" s="7"/>
      <c r="B30" s="8" t="s">
        <v>193</v>
      </c>
      <c r="C30" s="9"/>
      <c r="D30" s="9"/>
      <c r="E30" s="9"/>
      <c r="F30" s="9"/>
      <c r="G30" s="9"/>
      <c r="H30" s="9"/>
      <c r="I30" s="9"/>
      <c r="J30" s="9"/>
      <c r="K30" s="9"/>
      <c r="L30" s="9"/>
      <c r="M30" s="9">
        <f>SUM(L30:L31)</f>
        <v>0</v>
      </c>
    </row>
    <row r="31" spans="1:13" ht="30.75" thickBot="1">
      <c r="A31" s="10" t="s">
        <v>194</v>
      </c>
      <c r="B31" s="77" t="s">
        <v>195</v>
      </c>
      <c r="C31" s="11" t="s">
        <v>172</v>
      </c>
      <c r="D31" s="12">
        <v>1</v>
      </c>
      <c r="E31" s="12">
        <v>0</v>
      </c>
      <c r="F31" s="12">
        <v>0</v>
      </c>
      <c r="G31" s="12">
        <f>D31+E31+F31</f>
        <v>1</v>
      </c>
      <c r="H31" s="12"/>
      <c r="I31" s="12">
        <f>D31*$H31</f>
        <v>0</v>
      </c>
      <c r="J31" s="12">
        <f>E31*$H31</f>
        <v>0</v>
      </c>
      <c r="K31" s="12">
        <f>F31*$H31</f>
        <v>0</v>
      </c>
      <c r="L31" s="12">
        <f>I31+J31+K31</f>
        <v>0</v>
      </c>
      <c r="M31" s="12"/>
    </row>
    <row r="32" spans="1:13">
      <c r="A32" s="7"/>
      <c r="B32" s="20" t="s">
        <v>196</v>
      </c>
      <c r="C32" s="9"/>
      <c r="D32" s="9"/>
      <c r="E32" s="9"/>
      <c r="F32" s="9"/>
      <c r="G32" s="9"/>
      <c r="H32" s="9"/>
      <c r="I32" s="9"/>
      <c r="J32" s="9"/>
      <c r="K32" s="9"/>
      <c r="L32" s="9"/>
      <c r="M32" s="9">
        <f>SUM(L32:L33)</f>
        <v>0</v>
      </c>
    </row>
    <row r="33" spans="1:13" ht="16.5" thickBot="1">
      <c r="A33" s="10" t="s">
        <v>197</v>
      </c>
      <c r="B33" s="83" t="s">
        <v>198</v>
      </c>
      <c r="C33" s="84" t="s">
        <v>96</v>
      </c>
      <c r="D33" s="12">
        <v>0</v>
      </c>
      <c r="E33" s="12">
        <v>1</v>
      </c>
      <c r="F33" s="12">
        <v>0</v>
      </c>
      <c r="G33" s="12">
        <f>D33+E33+F33</f>
        <v>1</v>
      </c>
      <c r="H33" s="12"/>
      <c r="I33" s="12">
        <f>D33*$H33</f>
        <v>0</v>
      </c>
      <c r="J33" s="12">
        <f>E33*$H33</f>
        <v>0</v>
      </c>
      <c r="K33" s="12">
        <f>F33*$H33</f>
        <v>0</v>
      </c>
      <c r="L33" s="12">
        <f>I33+J33+K33</f>
        <v>0</v>
      </c>
      <c r="M33" s="12"/>
    </row>
    <row r="34" spans="1:13" ht="16.5" thickBot="1">
      <c r="A34" s="38" t="s">
        <v>55</v>
      </c>
      <c r="B34" s="39"/>
      <c r="C34" s="39"/>
      <c r="D34" s="39"/>
      <c r="E34" s="39"/>
      <c r="F34" s="39"/>
      <c r="G34" s="39"/>
      <c r="H34" s="45"/>
      <c r="I34" s="85">
        <f>SUM(I17:I33)</f>
        <v>0</v>
      </c>
      <c r="J34" s="85">
        <f>SUM(J17:J33)</f>
        <v>0</v>
      </c>
      <c r="K34" s="85">
        <f>SUM(K17:K33)</f>
        <v>0</v>
      </c>
      <c r="L34" s="85">
        <f>SUM(L17:L33)</f>
        <v>0</v>
      </c>
      <c r="M34" s="85">
        <f>SUM(M17:M33)</f>
        <v>0</v>
      </c>
    </row>
    <row r="35" spans="1:13" ht="16.5" thickBot="1">
      <c r="A35" s="46" t="s">
        <v>15</v>
      </c>
      <c r="B35" s="47"/>
      <c r="C35" s="47"/>
      <c r="D35" s="47"/>
      <c r="E35" s="15"/>
      <c r="F35" s="15"/>
      <c r="G35" s="15"/>
      <c r="H35" s="86"/>
      <c r="I35" s="86"/>
      <c r="J35" s="15"/>
      <c r="K35" s="15"/>
      <c r="L35" s="87"/>
      <c r="M35" s="87">
        <f>M34*20%</f>
        <v>0</v>
      </c>
    </row>
    <row r="36" spans="1:13" ht="16.5" thickBot="1">
      <c r="A36" s="38" t="s">
        <v>56</v>
      </c>
      <c r="B36" s="39"/>
      <c r="C36" s="39"/>
      <c r="D36" s="39"/>
      <c r="E36" s="13"/>
      <c r="F36" s="13"/>
      <c r="G36" s="13"/>
      <c r="H36" s="16"/>
      <c r="I36" s="16"/>
      <c r="J36" s="13"/>
      <c r="K36" s="13"/>
      <c r="L36" s="14"/>
      <c r="M36" s="14">
        <f>+M34+M35</f>
        <v>0</v>
      </c>
    </row>
  </sheetData>
  <mergeCells count="17">
    <mergeCell ref="A8:M8"/>
    <mergeCell ref="A9:M9"/>
    <mergeCell ref="A11:M11"/>
    <mergeCell ref="A13:M13"/>
    <mergeCell ref="A14:L14"/>
    <mergeCell ref="A36:D36"/>
    <mergeCell ref="H15:H16"/>
    <mergeCell ref="I15:K15"/>
    <mergeCell ref="L15:L16"/>
    <mergeCell ref="M15:M16"/>
    <mergeCell ref="A34:H34"/>
    <mergeCell ref="A35:D35"/>
    <mergeCell ref="A15:A16"/>
    <mergeCell ref="B15:B16"/>
    <mergeCell ref="C15:C16"/>
    <mergeCell ref="D15:F15"/>
    <mergeCell ref="G15:G16"/>
  </mergeCells>
  <pageMargins left="0.7" right="0.7" top="0.75" bottom="0.75" header="0.3" footer="0.3"/>
  <pageSetup paperSize="9" scale="49"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6BAB2-5D5A-E34B-98C5-B5AFFA615785}">
  <sheetPr>
    <pageSetUpPr fitToPage="1"/>
  </sheetPr>
  <dimension ref="A1:M48"/>
  <sheetViews>
    <sheetView zoomScale="90" zoomScaleNormal="90" workbookViewId="0">
      <selection activeCell="H32" sqref="H32"/>
    </sheetView>
  </sheetViews>
  <sheetFormatPr baseColWidth="10" defaultRowHeight="15.75"/>
  <cols>
    <col min="1" max="1" width="7.625" customWidth="1"/>
    <col min="2" max="2" width="68.375" bestFit="1" customWidth="1"/>
    <col min="3" max="3" width="10.375" customWidth="1"/>
    <col min="4" max="6" width="12.875" customWidth="1"/>
    <col min="7" max="7" width="14.375" bestFit="1" customWidth="1"/>
    <col min="8" max="8" width="19.625" customWidth="1"/>
    <col min="9" max="11" width="12.875" customWidth="1"/>
    <col min="12" max="13" width="23.375" customWidth="1"/>
  </cols>
  <sheetData>
    <row r="1" spans="1:13">
      <c r="A1" s="1"/>
      <c r="B1" s="2"/>
      <c r="C1" s="3"/>
      <c r="D1" s="3"/>
      <c r="E1" s="3"/>
      <c r="F1" s="3"/>
      <c r="G1" s="3"/>
      <c r="H1" s="3"/>
      <c r="I1" s="3"/>
      <c r="J1" s="3"/>
      <c r="K1" s="3"/>
      <c r="L1" s="3"/>
      <c r="M1" s="3"/>
    </row>
    <row r="2" spans="1:13">
      <c r="A2" s="1"/>
      <c r="B2" s="2"/>
      <c r="C2" s="3"/>
      <c r="D2" s="3"/>
      <c r="E2" s="3"/>
      <c r="F2" s="3"/>
      <c r="G2" s="3"/>
      <c r="H2" s="3"/>
      <c r="I2" s="3"/>
      <c r="J2" s="3"/>
      <c r="K2" s="3"/>
      <c r="L2" s="3"/>
      <c r="M2" s="3"/>
    </row>
    <row r="3" spans="1:13">
      <c r="A3" s="1"/>
      <c r="B3" s="2"/>
      <c r="C3" s="3"/>
      <c r="D3" s="3"/>
      <c r="E3" s="3"/>
      <c r="F3" s="3"/>
      <c r="G3" s="3"/>
      <c r="H3" s="3"/>
      <c r="I3" s="3"/>
      <c r="J3" s="3"/>
      <c r="K3" s="3"/>
      <c r="L3" s="3"/>
      <c r="M3" s="3"/>
    </row>
    <row r="4" spans="1:13">
      <c r="A4" s="1"/>
      <c r="B4" s="2"/>
      <c r="C4" s="3"/>
      <c r="D4" s="3"/>
      <c r="E4" s="3"/>
      <c r="F4" s="3"/>
      <c r="G4" s="3"/>
      <c r="H4" s="3"/>
      <c r="I4" s="3"/>
      <c r="J4" s="3"/>
      <c r="K4" s="3"/>
      <c r="L4" s="3"/>
      <c r="M4" s="3"/>
    </row>
    <row r="5" spans="1:13">
      <c r="A5" s="1"/>
      <c r="B5" s="2"/>
      <c r="C5" s="3"/>
      <c r="D5" s="3"/>
      <c r="E5" s="3"/>
      <c r="F5" s="3"/>
      <c r="G5" s="3"/>
      <c r="H5" s="3"/>
      <c r="I5" s="3"/>
      <c r="J5" s="3"/>
      <c r="K5" s="3"/>
      <c r="L5" s="3"/>
      <c r="M5" s="3"/>
    </row>
    <row r="6" spans="1:13">
      <c r="A6" s="1"/>
      <c r="B6" s="2"/>
      <c r="C6" s="3"/>
      <c r="D6" s="3"/>
      <c r="E6" s="3"/>
      <c r="F6" s="3"/>
      <c r="G6" s="3"/>
      <c r="H6" s="3"/>
      <c r="I6" s="3"/>
      <c r="J6" s="3"/>
      <c r="K6" s="3"/>
      <c r="L6" s="3"/>
      <c r="M6" s="3"/>
    </row>
    <row r="7" spans="1:13">
      <c r="A7" s="1"/>
      <c r="B7" s="2"/>
      <c r="C7" s="3"/>
      <c r="D7" s="3"/>
      <c r="E7" s="3"/>
      <c r="F7" s="3"/>
      <c r="G7" s="3"/>
      <c r="H7" s="3"/>
      <c r="I7" s="3"/>
      <c r="J7" s="3"/>
      <c r="K7" s="3"/>
      <c r="L7" s="3"/>
      <c r="M7" s="3"/>
    </row>
    <row r="8" spans="1:13">
      <c r="A8" s="53" t="s">
        <v>17</v>
      </c>
      <c r="B8" s="53"/>
      <c r="C8" s="53"/>
      <c r="D8" s="53"/>
      <c r="E8" s="53"/>
      <c r="F8" s="53"/>
      <c r="G8" s="53"/>
      <c r="H8" s="53"/>
      <c r="I8" s="53"/>
      <c r="J8" s="53"/>
      <c r="K8" s="53"/>
      <c r="L8" s="53"/>
      <c r="M8" s="53"/>
    </row>
    <row r="9" spans="1:13">
      <c r="A9" s="53" t="s">
        <v>18</v>
      </c>
      <c r="B9" s="53"/>
      <c r="C9" s="53"/>
      <c r="D9" s="53"/>
      <c r="E9" s="53"/>
      <c r="F9" s="53"/>
      <c r="G9" s="53"/>
      <c r="H9" s="53"/>
      <c r="I9" s="53"/>
      <c r="J9" s="53"/>
      <c r="K9" s="53"/>
      <c r="L9" s="53"/>
      <c r="M9" s="53"/>
    </row>
    <row r="10" spans="1:13">
      <c r="A10" s="4"/>
      <c r="B10" s="4"/>
      <c r="C10" s="4"/>
      <c r="D10" s="4"/>
      <c r="E10" s="4"/>
      <c r="F10" s="4"/>
      <c r="G10" s="4"/>
      <c r="H10" s="4"/>
      <c r="I10" s="4"/>
      <c r="J10" s="4"/>
      <c r="K10" s="4"/>
      <c r="L10" s="4"/>
      <c r="M10" s="4"/>
    </row>
    <row r="11" spans="1:13">
      <c r="A11" s="53" t="s">
        <v>250</v>
      </c>
      <c r="B11" s="53"/>
      <c r="C11" s="53"/>
      <c r="D11" s="53"/>
      <c r="E11" s="53"/>
      <c r="F11" s="53"/>
      <c r="G11" s="53"/>
      <c r="H11" s="53"/>
      <c r="I11" s="53"/>
      <c r="J11" s="53"/>
      <c r="K11" s="53"/>
      <c r="L11" s="53"/>
      <c r="M11" s="53"/>
    </row>
    <row r="12" spans="1:13">
      <c r="A12" s="4"/>
      <c r="B12" s="4"/>
      <c r="C12" s="4"/>
      <c r="D12" s="4"/>
      <c r="E12" s="4"/>
      <c r="F12" s="4"/>
      <c r="G12" s="4"/>
      <c r="H12" s="4"/>
      <c r="I12" s="4"/>
      <c r="J12" s="4"/>
      <c r="K12" s="4"/>
      <c r="L12" s="4"/>
      <c r="M12" s="4"/>
    </row>
    <row r="13" spans="1:13">
      <c r="A13" s="54" t="s">
        <v>59</v>
      </c>
      <c r="B13" s="54"/>
      <c r="C13" s="54"/>
      <c r="D13" s="54"/>
      <c r="E13" s="54"/>
      <c r="F13" s="54"/>
      <c r="G13" s="54"/>
      <c r="H13" s="54"/>
      <c r="I13" s="54"/>
      <c r="J13" s="54"/>
      <c r="K13" s="54"/>
      <c r="L13" s="54"/>
      <c r="M13" s="54"/>
    </row>
    <row r="14" spans="1:13" ht="16.5" thickBot="1">
      <c r="A14" s="55"/>
      <c r="B14" s="55"/>
      <c r="C14" s="55"/>
      <c r="D14" s="55"/>
      <c r="E14" s="55"/>
      <c r="F14" s="55"/>
      <c r="G14" s="55"/>
      <c r="H14" s="55"/>
      <c r="I14" s="55"/>
      <c r="J14" s="55"/>
      <c r="K14" s="55"/>
      <c r="L14" s="55"/>
      <c r="M14" s="3"/>
    </row>
    <row r="15" spans="1:13" ht="16.5" customHeight="1" thickBot="1">
      <c r="A15" s="48" t="s">
        <v>1</v>
      </c>
      <c r="B15" s="50" t="s">
        <v>2</v>
      </c>
      <c r="C15" s="52" t="s">
        <v>3</v>
      </c>
      <c r="D15" s="42" t="s">
        <v>4</v>
      </c>
      <c r="E15" s="43"/>
      <c r="F15" s="44"/>
      <c r="G15" s="40" t="s">
        <v>4</v>
      </c>
      <c r="H15" s="40" t="s">
        <v>5</v>
      </c>
      <c r="I15" s="42" t="s">
        <v>19</v>
      </c>
      <c r="J15" s="43"/>
      <c r="K15" s="44"/>
      <c r="L15" s="40" t="s">
        <v>6</v>
      </c>
      <c r="M15" s="40" t="s">
        <v>7</v>
      </c>
    </row>
    <row r="16" spans="1:13" ht="48" thickBot="1">
      <c r="A16" s="49"/>
      <c r="B16" s="51"/>
      <c r="C16" s="52"/>
      <c r="D16" s="6" t="s">
        <v>89</v>
      </c>
      <c r="E16" s="6" t="s">
        <v>88</v>
      </c>
      <c r="F16" s="6" t="s">
        <v>90</v>
      </c>
      <c r="G16" s="41"/>
      <c r="H16" s="41"/>
      <c r="I16" s="6" t="s">
        <v>89</v>
      </c>
      <c r="J16" s="6" t="s">
        <v>88</v>
      </c>
      <c r="K16" s="6" t="s">
        <v>90</v>
      </c>
      <c r="L16" s="41"/>
      <c r="M16" s="41"/>
    </row>
    <row r="17" spans="1:13">
      <c r="A17" s="7"/>
      <c r="B17" s="8" t="s">
        <v>57</v>
      </c>
      <c r="C17" s="9"/>
      <c r="D17" s="9"/>
      <c r="E17" s="9"/>
      <c r="F17" s="9"/>
      <c r="G17" s="9"/>
      <c r="H17" s="9"/>
      <c r="I17" s="9"/>
      <c r="J17" s="9"/>
      <c r="K17" s="9"/>
      <c r="L17" s="9"/>
      <c r="M17" s="9">
        <f>SUM(L17:L19)</f>
        <v>0</v>
      </c>
    </row>
    <row r="18" spans="1:13">
      <c r="A18" s="21" t="s">
        <v>58</v>
      </c>
      <c r="B18" s="77" t="s">
        <v>199</v>
      </c>
      <c r="C18" s="84" t="s">
        <v>200</v>
      </c>
      <c r="D18" s="12">
        <f>1/3</f>
        <v>0.33333333333333331</v>
      </c>
      <c r="E18" s="12">
        <f t="shared" ref="E18:F18" si="0">1/3</f>
        <v>0.33333333333333331</v>
      </c>
      <c r="F18" s="12">
        <f t="shared" si="0"/>
        <v>0.33333333333333331</v>
      </c>
      <c r="G18" s="12">
        <f>D18+E18+F18</f>
        <v>1</v>
      </c>
      <c r="H18" s="12"/>
      <c r="I18" s="12">
        <f>D18*$H18</f>
        <v>0</v>
      </c>
      <c r="J18" s="12">
        <f>E18*$H18</f>
        <v>0</v>
      </c>
      <c r="K18" s="12">
        <f>F18*$H18</f>
        <v>0</v>
      </c>
      <c r="L18" s="12">
        <f>I18+J18+K18</f>
        <v>0</v>
      </c>
      <c r="M18" s="12"/>
    </row>
    <row r="19" spans="1:13" ht="16.5" thickBot="1">
      <c r="A19" s="21" t="s">
        <v>201</v>
      </c>
      <c r="B19" s="77" t="s">
        <v>202</v>
      </c>
      <c r="C19" s="84" t="s">
        <v>134</v>
      </c>
      <c r="D19" s="12">
        <v>0</v>
      </c>
      <c r="E19" s="12">
        <v>2</v>
      </c>
      <c r="F19" s="12">
        <v>0</v>
      </c>
      <c r="G19" s="12">
        <f t="shared" ref="G19" si="1">D19+E19+F19</f>
        <v>2</v>
      </c>
      <c r="H19" s="12"/>
      <c r="I19" s="12">
        <f t="shared" ref="I19:K19" si="2">D19*$H19</f>
        <v>0</v>
      </c>
      <c r="J19" s="12">
        <f t="shared" si="2"/>
        <v>0</v>
      </c>
      <c r="K19" s="12">
        <f t="shared" si="2"/>
        <v>0</v>
      </c>
      <c r="L19" s="12">
        <f t="shared" ref="L19" si="3">I19+J19+K19</f>
        <v>0</v>
      </c>
      <c r="M19" s="12"/>
    </row>
    <row r="20" spans="1:13">
      <c r="A20" s="7"/>
      <c r="B20" s="8" t="s">
        <v>60</v>
      </c>
      <c r="C20" s="9"/>
      <c r="D20" s="9"/>
      <c r="E20" s="9"/>
      <c r="F20" s="9"/>
      <c r="G20" s="9"/>
      <c r="H20" s="9"/>
      <c r="I20" s="9"/>
      <c r="J20" s="9"/>
      <c r="K20" s="9"/>
      <c r="L20" s="9"/>
      <c r="M20" s="9">
        <f>SUM(L20:L24)</f>
        <v>0</v>
      </c>
    </row>
    <row r="21" spans="1:13">
      <c r="A21" s="21" t="s">
        <v>203</v>
      </c>
      <c r="B21" s="77" t="s">
        <v>204</v>
      </c>
      <c r="C21" s="11"/>
      <c r="D21" s="12"/>
      <c r="E21" s="12"/>
      <c r="F21" s="12"/>
      <c r="G21" s="12">
        <f>D21+E21+F21</f>
        <v>0</v>
      </c>
      <c r="H21" s="12"/>
      <c r="I21" s="12"/>
      <c r="J21" s="12"/>
      <c r="K21" s="12"/>
      <c r="L21" s="12"/>
      <c r="M21" s="12"/>
    </row>
    <row r="22" spans="1:13">
      <c r="A22" s="78" t="s">
        <v>205</v>
      </c>
      <c r="B22" s="79" t="s">
        <v>206</v>
      </c>
      <c r="C22" s="11" t="s">
        <v>96</v>
      </c>
      <c r="D22" s="12">
        <v>0</v>
      </c>
      <c r="E22" s="12">
        <v>1</v>
      </c>
      <c r="F22" s="12">
        <v>0</v>
      </c>
      <c r="G22" s="12">
        <f>D22+E22+F22</f>
        <v>1</v>
      </c>
      <c r="H22" s="12"/>
      <c r="I22" s="12">
        <f t="shared" ref="I22:K24" si="4">D22*$H22</f>
        <v>0</v>
      </c>
      <c r="J22" s="12">
        <f t="shared" si="4"/>
        <v>0</v>
      </c>
      <c r="K22" s="12">
        <f t="shared" si="4"/>
        <v>0</v>
      </c>
      <c r="L22" s="12">
        <f>I22+J22+K22</f>
        <v>0</v>
      </c>
      <c r="M22" s="12"/>
    </row>
    <row r="23" spans="1:13">
      <c r="A23" s="78" t="s">
        <v>207</v>
      </c>
      <c r="B23" s="79" t="s">
        <v>208</v>
      </c>
      <c r="C23" s="11" t="s">
        <v>96</v>
      </c>
      <c r="D23" s="12">
        <v>0</v>
      </c>
      <c r="E23" s="12">
        <v>1</v>
      </c>
      <c r="F23" s="12">
        <v>0</v>
      </c>
      <c r="G23" s="12">
        <f t="shared" ref="G23:G24" si="5">D23+E23+F23</f>
        <v>1</v>
      </c>
      <c r="H23" s="12"/>
      <c r="I23" s="12">
        <f t="shared" si="4"/>
        <v>0</v>
      </c>
      <c r="J23" s="12">
        <f t="shared" si="4"/>
        <v>0</v>
      </c>
      <c r="K23" s="12">
        <f t="shared" si="4"/>
        <v>0</v>
      </c>
      <c r="L23" s="12">
        <f t="shared" ref="L23:L24" si="6">I23+J23+K23</f>
        <v>0</v>
      </c>
      <c r="M23" s="12"/>
    </row>
    <row r="24" spans="1:13" ht="16.5" thickBot="1">
      <c r="A24" s="78" t="s">
        <v>209</v>
      </c>
      <c r="B24" s="79" t="s">
        <v>210</v>
      </c>
      <c r="C24" s="11" t="s">
        <v>96</v>
      </c>
      <c r="D24" s="12">
        <v>1</v>
      </c>
      <c r="E24" s="12">
        <v>0</v>
      </c>
      <c r="F24" s="12">
        <v>0</v>
      </c>
      <c r="G24" s="12">
        <f t="shared" si="5"/>
        <v>1</v>
      </c>
      <c r="H24" s="12"/>
      <c r="I24" s="12">
        <f t="shared" si="4"/>
        <v>0</v>
      </c>
      <c r="J24" s="12">
        <f t="shared" si="4"/>
        <v>0</v>
      </c>
      <c r="K24" s="12">
        <f t="shared" si="4"/>
        <v>0</v>
      </c>
      <c r="L24" s="12">
        <f t="shared" si="6"/>
        <v>0</v>
      </c>
      <c r="M24" s="12"/>
    </row>
    <row r="25" spans="1:13">
      <c r="A25" s="7"/>
      <c r="B25" s="8" t="s">
        <v>211</v>
      </c>
      <c r="C25" s="9"/>
      <c r="D25" s="9"/>
      <c r="E25" s="9"/>
      <c r="F25" s="9"/>
      <c r="G25" s="9"/>
      <c r="H25" s="9"/>
      <c r="I25" s="9"/>
      <c r="J25" s="9"/>
      <c r="K25" s="9"/>
      <c r="L25" s="9"/>
      <c r="M25" s="9">
        <f>SUM(L25:L29)</f>
        <v>0</v>
      </c>
    </row>
    <row r="26" spans="1:13">
      <c r="A26" s="21" t="s">
        <v>212</v>
      </c>
      <c r="B26" s="77" t="s">
        <v>213</v>
      </c>
      <c r="C26" s="84" t="s">
        <v>96</v>
      </c>
      <c r="D26" s="12">
        <v>0</v>
      </c>
      <c r="E26" s="12">
        <v>7</v>
      </c>
      <c r="F26" s="12">
        <v>0</v>
      </c>
      <c r="G26" s="12">
        <f>D26+E26+F26</f>
        <v>7</v>
      </c>
      <c r="H26" s="12"/>
      <c r="I26" s="12">
        <f>D26*$H26</f>
        <v>0</v>
      </c>
      <c r="J26" s="12">
        <f>E26*$H26</f>
        <v>0</v>
      </c>
      <c r="K26" s="12">
        <f>F26*$H26</f>
        <v>0</v>
      </c>
      <c r="L26" s="12">
        <f>I26+J26+K26</f>
        <v>0</v>
      </c>
      <c r="M26" s="12"/>
    </row>
    <row r="27" spans="1:13">
      <c r="A27" s="21" t="s">
        <v>214</v>
      </c>
      <c r="B27" s="77" t="s">
        <v>215</v>
      </c>
      <c r="C27" s="84" t="s">
        <v>96</v>
      </c>
      <c r="D27" s="12">
        <v>0</v>
      </c>
      <c r="E27" s="12">
        <v>1</v>
      </c>
      <c r="F27" s="12">
        <v>0</v>
      </c>
      <c r="G27" s="12">
        <f t="shared" ref="G27:G28" si="7">D27+E27+F27</f>
        <v>1</v>
      </c>
      <c r="H27" s="12"/>
      <c r="I27" s="12">
        <f t="shared" ref="I27:K28" si="8">D27*$H27</f>
        <v>0</v>
      </c>
      <c r="J27" s="12">
        <f t="shared" si="8"/>
        <v>0</v>
      </c>
      <c r="K27" s="12">
        <f t="shared" si="8"/>
        <v>0</v>
      </c>
      <c r="L27" s="12">
        <f t="shared" ref="L27:L28" si="9">I27+J27+K27</f>
        <v>0</v>
      </c>
      <c r="M27" s="12"/>
    </row>
    <row r="28" spans="1:13">
      <c r="A28" s="21" t="s">
        <v>216</v>
      </c>
      <c r="B28" s="77" t="s">
        <v>217</v>
      </c>
      <c r="C28" s="84" t="s">
        <v>96</v>
      </c>
      <c r="D28" s="12">
        <v>0</v>
      </c>
      <c r="E28" s="12">
        <v>42</v>
      </c>
      <c r="F28" s="12">
        <v>4</v>
      </c>
      <c r="G28" s="12">
        <f t="shared" si="7"/>
        <v>46</v>
      </c>
      <c r="H28" s="12"/>
      <c r="I28" s="12">
        <f t="shared" si="8"/>
        <v>0</v>
      </c>
      <c r="J28" s="12">
        <f t="shared" si="8"/>
        <v>0</v>
      </c>
      <c r="K28" s="12">
        <f t="shared" si="8"/>
        <v>0</v>
      </c>
      <c r="L28" s="12">
        <f t="shared" si="9"/>
        <v>0</v>
      </c>
      <c r="M28" s="12"/>
    </row>
    <row r="29" spans="1:13" ht="16.5" thickBot="1">
      <c r="A29" s="21" t="s">
        <v>218</v>
      </c>
      <c r="B29" s="19" t="s">
        <v>219</v>
      </c>
      <c r="C29" s="11" t="s">
        <v>177</v>
      </c>
      <c r="D29" s="12">
        <v>0</v>
      </c>
      <c r="E29" s="12">
        <v>20</v>
      </c>
      <c r="F29" s="12">
        <v>0</v>
      </c>
      <c r="G29" s="12">
        <f>D29+E29+F29</f>
        <v>20</v>
      </c>
      <c r="H29" s="12"/>
      <c r="I29" s="12">
        <f>D29*$H29</f>
        <v>0</v>
      </c>
      <c r="J29" s="12">
        <f>E29*$H29</f>
        <v>0</v>
      </c>
      <c r="K29" s="12">
        <f>F29*$H29</f>
        <v>0</v>
      </c>
      <c r="L29" s="12">
        <f>I29+J29+K29</f>
        <v>0</v>
      </c>
      <c r="M29" s="12"/>
    </row>
    <row r="30" spans="1:13">
      <c r="A30" s="7"/>
      <c r="B30" s="8" t="s">
        <v>220</v>
      </c>
      <c r="C30" s="9"/>
      <c r="D30" s="9"/>
      <c r="E30" s="9"/>
      <c r="F30" s="9"/>
      <c r="G30" s="9"/>
      <c r="H30" s="9"/>
      <c r="I30" s="9"/>
      <c r="J30" s="9"/>
      <c r="K30" s="9"/>
      <c r="L30" s="9"/>
      <c r="M30" s="9">
        <f>SUM(L30:L33)</f>
        <v>0</v>
      </c>
    </row>
    <row r="31" spans="1:13">
      <c r="A31" s="21" t="s">
        <v>221</v>
      </c>
      <c r="B31" s="77" t="s">
        <v>222</v>
      </c>
      <c r="C31" s="84" t="s">
        <v>96</v>
      </c>
      <c r="D31" s="12">
        <v>0</v>
      </c>
      <c r="E31" s="12">
        <v>27</v>
      </c>
      <c r="F31" s="12">
        <v>0</v>
      </c>
      <c r="G31" s="12">
        <f>D31+E31+F31</f>
        <v>27</v>
      </c>
      <c r="H31" s="12"/>
      <c r="I31" s="12">
        <f>D31*$H31</f>
        <v>0</v>
      </c>
      <c r="J31" s="12">
        <f>E31*$H31</f>
        <v>0</v>
      </c>
      <c r="K31" s="12">
        <f>F31*$H31</f>
        <v>0</v>
      </c>
      <c r="L31" s="12">
        <f>I31+J31+K31</f>
        <v>0</v>
      </c>
      <c r="M31" s="12"/>
    </row>
    <row r="32" spans="1:13">
      <c r="A32" s="21" t="s">
        <v>223</v>
      </c>
      <c r="B32" s="77" t="s">
        <v>224</v>
      </c>
      <c r="C32" s="84" t="s">
        <v>96</v>
      </c>
      <c r="D32" s="12">
        <v>22</v>
      </c>
      <c r="E32" s="12">
        <v>3</v>
      </c>
      <c r="F32" s="12">
        <v>0</v>
      </c>
      <c r="G32" s="12">
        <f t="shared" ref="G32" si="10">D32+E32+F32</f>
        <v>25</v>
      </c>
      <c r="H32" s="12"/>
      <c r="I32" s="12">
        <f t="shared" ref="I32:K32" si="11">D32*$H32</f>
        <v>0</v>
      </c>
      <c r="J32" s="12">
        <f t="shared" si="11"/>
        <v>0</v>
      </c>
      <c r="K32" s="12">
        <f t="shared" si="11"/>
        <v>0</v>
      </c>
      <c r="L32" s="12">
        <f t="shared" ref="L32" si="12">I32+J32+K32</f>
        <v>0</v>
      </c>
      <c r="M32" s="12"/>
    </row>
    <row r="33" spans="1:13" ht="16.5" thickBot="1">
      <c r="A33" s="21" t="s">
        <v>226</v>
      </c>
      <c r="B33" s="80" t="s">
        <v>244</v>
      </c>
      <c r="C33" s="88" t="s">
        <v>96</v>
      </c>
      <c r="D33" s="89">
        <v>4</v>
      </c>
      <c r="E33" s="89">
        <v>2</v>
      </c>
      <c r="F33" s="89">
        <v>0</v>
      </c>
      <c r="G33" s="12">
        <f t="shared" ref="G33" si="13">D33+E33+F33</f>
        <v>6</v>
      </c>
      <c r="H33" s="12"/>
      <c r="I33" s="12">
        <f t="shared" ref="I33" si="14">D33*$H33</f>
        <v>0</v>
      </c>
      <c r="J33" s="12">
        <f t="shared" ref="J33" si="15">E33*$H33</f>
        <v>0</v>
      </c>
      <c r="K33" s="12">
        <f t="shared" ref="K33" si="16">F33*$H33</f>
        <v>0</v>
      </c>
      <c r="L33" s="12">
        <f t="shared" ref="L33" si="17">I33+J33+K33</f>
        <v>0</v>
      </c>
      <c r="M33" s="89"/>
    </row>
    <row r="34" spans="1:13">
      <c r="A34" s="7"/>
      <c r="B34" s="8" t="s">
        <v>225</v>
      </c>
      <c r="C34" s="9"/>
      <c r="D34" s="9"/>
      <c r="E34" s="9"/>
      <c r="F34" s="9"/>
      <c r="G34" s="9"/>
      <c r="H34" s="9"/>
      <c r="I34" s="9"/>
      <c r="J34" s="9"/>
      <c r="K34" s="9"/>
      <c r="L34" s="9"/>
      <c r="M34" s="9">
        <f>SUM(L34:L37)</f>
        <v>0</v>
      </c>
    </row>
    <row r="35" spans="1:13">
      <c r="A35" s="21" t="s">
        <v>228</v>
      </c>
      <c r="B35" s="77" t="s">
        <v>227</v>
      </c>
      <c r="C35" s="11" t="s">
        <v>96</v>
      </c>
      <c r="D35" s="12">
        <v>0</v>
      </c>
      <c r="E35" s="12">
        <v>0</v>
      </c>
      <c r="F35" s="12">
        <v>4</v>
      </c>
      <c r="G35" s="12">
        <f>D35+E35+F35</f>
        <v>4</v>
      </c>
      <c r="H35" s="12"/>
      <c r="I35" s="12">
        <f>D35*$H35</f>
        <v>0</v>
      </c>
      <c r="J35" s="12">
        <f>E35*$H35</f>
        <v>0</v>
      </c>
      <c r="K35" s="12">
        <f>F35*$H35</f>
        <v>0</v>
      </c>
      <c r="L35" s="12">
        <f>I35+J35+K35</f>
        <v>0</v>
      </c>
      <c r="M35" s="12"/>
    </row>
    <row r="36" spans="1:13" ht="30">
      <c r="A36" s="21" t="s">
        <v>231</v>
      </c>
      <c r="B36" s="77" t="s">
        <v>248</v>
      </c>
      <c r="C36" s="11" t="s">
        <v>96</v>
      </c>
      <c r="D36" s="12">
        <v>0</v>
      </c>
      <c r="E36" s="12">
        <v>11</v>
      </c>
      <c r="F36" s="12">
        <v>0</v>
      </c>
      <c r="G36" s="12">
        <f>D36+E36+F36</f>
        <v>11</v>
      </c>
      <c r="H36" s="12"/>
      <c r="I36" s="12">
        <f>D36*$H36</f>
        <v>0</v>
      </c>
      <c r="J36" s="12">
        <f>E36*$H36</f>
        <v>0</v>
      </c>
      <c r="K36" s="12">
        <f>F36*$H36</f>
        <v>0</v>
      </c>
      <c r="L36" s="12">
        <f>I36+J36+K36</f>
        <v>0</v>
      </c>
      <c r="M36" s="12"/>
    </row>
    <row r="37" spans="1:13" ht="16.5" thickBot="1">
      <c r="A37" s="21" t="s">
        <v>234</v>
      </c>
      <c r="B37" s="19" t="s">
        <v>229</v>
      </c>
      <c r="C37" s="84" t="s">
        <v>200</v>
      </c>
      <c r="D37" s="12">
        <v>0</v>
      </c>
      <c r="E37" s="12">
        <v>1</v>
      </c>
      <c r="F37" s="12">
        <v>0</v>
      </c>
      <c r="G37" s="12">
        <f t="shared" ref="G37" si="18">D37+E37+F37</f>
        <v>1</v>
      </c>
      <c r="H37" s="12"/>
      <c r="I37" s="12">
        <f t="shared" ref="I37:K37" si="19">D37*$H37</f>
        <v>0</v>
      </c>
      <c r="J37" s="12">
        <f t="shared" si="19"/>
        <v>0</v>
      </c>
      <c r="K37" s="12">
        <f t="shared" si="19"/>
        <v>0</v>
      </c>
      <c r="L37" s="12">
        <f t="shared" ref="L37" si="20">I37+J37+K37</f>
        <v>0</v>
      </c>
      <c r="M37" s="12"/>
    </row>
    <row r="38" spans="1:13">
      <c r="A38" s="7"/>
      <c r="B38" s="8" t="s">
        <v>230</v>
      </c>
      <c r="C38" s="9"/>
      <c r="D38" s="9"/>
      <c r="E38" s="9"/>
      <c r="F38" s="9"/>
      <c r="G38" s="9"/>
      <c r="H38" s="9"/>
      <c r="I38" s="9"/>
      <c r="J38" s="9"/>
      <c r="K38" s="9"/>
      <c r="L38" s="9"/>
      <c r="M38" s="9">
        <f>SUM(L38:L39)</f>
        <v>0</v>
      </c>
    </row>
    <row r="39" spans="1:13" ht="16.5" thickBot="1">
      <c r="A39" s="21" t="s">
        <v>236</v>
      </c>
      <c r="B39" s="77" t="s">
        <v>232</v>
      </c>
      <c r="C39" s="84" t="s">
        <v>96</v>
      </c>
      <c r="D39" s="12">
        <v>0</v>
      </c>
      <c r="E39" s="12">
        <v>4</v>
      </c>
      <c r="F39" s="12">
        <v>0</v>
      </c>
      <c r="G39" s="12">
        <f>D39+E39+F39</f>
        <v>4</v>
      </c>
      <c r="H39" s="12"/>
      <c r="I39" s="12">
        <f>D39*$H39</f>
        <v>0</v>
      </c>
      <c r="J39" s="12">
        <f>E39*$H39</f>
        <v>0</v>
      </c>
      <c r="K39" s="12">
        <f>F39*$H39</f>
        <v>0</v>
      </c>
      <c r="L39" s="12">
        <f>I39+J39+K39</f>
        <v>0</v>
      </c>
      <c r="M39" s="12"/>
    </row>
    <row r="40" spans="1:13">
      <c r="A40" s="7"/>
      <c r="B40" s="8" t="s">
        <v>233</v>
      </c>
      <c r="C40" s="9"/>
      <c r="D40" s="9"/>
      <c r="E40" s="9"/>
      <c r="F40" s="9"/>
      <c r="G40" s="9"/>
      <c r="H40" s="9"/>
      <c r="I40" s="9"/>
      <c r="J40" s="9"/>
      <c r="K40" s="9"/>
      <c r="L40" s="9"/>
      <c r="M40" s="9">
        <f>SUM(L40:L45)</f>
        <v>0</v>
      </c>
    </row>
    <row r="41" spans="1:13">
      <c r="A41" s="21" t="s">
        <v>238</v>
      </c>
      <c r="B41" s="77" t="s">
        <v>235</v>
      </c>
      <c r="C41" s="84" t="s">
        <v>96</v>
      </c>
      <c r="D41" s="12">
        <v>2</v>
      </c>
      <c r="E41" s="12">
        <v>9</v>
      </c>
      <c r="F41" s="12">
        <v>0</v>
      </c>
      <c r="G41" s="12">
        <f>D41+E41+F41</f>
        <v>11</v>
      </c>
      <c r="H41" s="12"/>
      <c r="I41" s="12">
        <f>D41*$H41</f>
        <v>0</v>
      </c>
      <c r="J41" s="12">
        <f>E41*$H41</f>
        <v>0</v>
      </c>
      <c r="K41" s="12">
        <f>F41*$H41</f>
        <v>0</v>
      </c>
      <c r="L41" s="12">
        <f>I41+J41+K41</f>
        <v>0</v>
      </c>
      <c r="M41" s="12"/>
    </row>
    <row r="42" spans="1:13">
      <c r="A42" s="21" t="s">
        <v>240</v>
      </c>
      <c r="B42" s="77" t="s">
        <v>237</v>
      </c>
      <c r="C42" s="84" t="s">
        <v>96</v>
      </c>
      <c r="D42" s="12">
        <v>0</v>
      </c>
      <c r="E42" s="12">
        <v>2</v>
      </c>
      <c r="F42" s="12">
        <v>0</v>
      </c>
      <c r="G42" s="12">
        <f t="shared" ref="G42:G45" si="21">D42+E42+F42</f>
        <v>2</v>
      </c>
      <c r="H42" s="12"/>
      <c r="I42" s="12">
        <f t="shared" ref="I42:K45" si="22">D42*$H42</f>
        <v>0</v>
      </c>
      <c r="J42" s="12">
        <f t="shared" si="22"/>
        <v>0</v>
      </c>
      <c r="K42" s="12">
        <f t="shared" si="22"/>
        <v>0</v>
      </c>
      <c r="L42" s="12">
        <f t="shared" ref="L42:L45" si="23">I42+J42+K42</f>
        <v>0</v>
      </c>
      <c r="M42" s="12"/>
    </row>
    <row r="43" spans="1:13">
      <c r="A43" s="21" t="s">
        <v>242</v>
      </c>
      <c r="B43" s="77" t="s">
        <v>239</v>
      </c>
      <c r="C43" s="84" t="s">
        <v>96</v>
      </c>
      <c r="D43" s="12">
        <v>0</v>
      </c>
      <c r="E43" s="12">
        <v>2</v>
      </c>
      <c r="F43" s="12">
        <v>0</v>
      </c>
      <c r="G43" s="12">
        <f t="shared" si="21"/>
        <v>2</v>
      </c>
      <c r="H43" s="12"/>
      <c r="I43" s="12">
        <f t="shared" si="22"/>
        <v>0</v>
      </c>
      <c r="J43" s="12">
        <f t="shared" si="22"/>
        <v>0</v>
      </c>
      <c r="K43" s="12">
        <f t="shared" si="22"/>
        <v>0</v>
      </c>
      <c r="L43" s="12">
        <f t="shared" si="23"/>
        <v>0</v>
      </c>
      <c r="M43" s="12"/>
    </row>
    <row r="44" spans="1:13">
      <c r="A44" s="21" t="s">
        <v>245</v>
      </c>
      <c r="B44" s="19" t="s">
        <v>241</v>
      </c>
      <c r="C44" s="11" t="s">
        <v>96</v>
      </c>
      <c r="D44" s="12">
        <v>0</v>
      </c>
      <c r="E44" s="12">
        <v>3</v>
      </c>
      <c r="F44" s="12">
        <v>0</v>
      </c>
      <c r="G44" s="12">
        <f t="shared" si="21"/>
        <v>3</v>
      </c>
      <c r="H44" s="12"/>
      <c r="I44" s="12">
        <f t="shared" si="22"/>
        <v>0</v>
      </c>
      <c r="J44" s="12">
        <f t="shared" si="22"/>
        <v>0</v>
      </c>
      <c r="K44" s="12">
        <f t="shared" si="22"/>
        <v>0</v>
      </c>
      <c r="L44" s="12">
        <f t="shared" si="23"/>
        <v>0</v>
      </c>
      <c r="M44" s="12"/>
    </row>
    <row r="45" spans="1:13" ht="30.75" thickBot="1">
      <c r="A45" s="21" t="s">
        <v>249</v>
      </c>
      <c r="B45" s="77" t="s">
        <v>243</v>
      </c>
      <c r="C45" s="84" t="s">
        <v>134</v>
      </c>
      <c r="D45" s="12">
        <v>0.5</v>
      </c>
      <c r="E45" s="12">
        <v>0.5</v>
      </c>
      <c r="F45" s="12">
        <v>0</v>
      </c>
      <c r="G45" s="12">
        <f t="shared" si="21"/>
        <v>1</v>
      </c>
      <c r="H45" s="12"/>
      <c r="I45" s="12">
        <f t="shared" si="22"/>
        <v>0</v>
      </c>
      <c r="J45" s="12">
        <f t="shared" si="22"/>
        <v>0</v>
      </c>
      <c r="K45" s="12">
        <f t="shared" si="22"/>
        <v>0</v>
      </c>
      <c r="L45" s="12">
        <f t="shared" si="23"/>
        <v>0</v>
      </c>
      <c r="M45" s="12"/>
    </row>
    <row r="46" spans="1:13" ht="16.5" thickBot="1">
      <c r="A46" s="38" t="s">
        <v>61</v>
      </c>
      <c r="B46" s="39"/>
      <c r="C46" s="39"/>
      <c r="D46" s="39"/>
      <c r="E46" s="39"/>
      <c r="F46" s="39"/>
      <c r="G46" s="39"/>
      <c r="H46" s="45"/>
      <c r="I46" s="85">
        <f>SUM(I17:I45)</f>
        <v>0</v>
      </c>
      <c r="J46" s="85">
        <f>SUM(J17:J45)</f>
        <v>0</v>
      </c>
      <c r="K46" s="85">
        <f>SUM(K17:K45)</f>
        <v>0</v>
      </c>
      <c r="L46" s="85">
        <f>SUM(L17:L45)</f>
        <v>0</v>
      </c>
      <c r="M46" s="85">
        <f>SUM(M17:M45)</f>
        <v>0</v>
      </c>
    </row>
    <row r="47" spans="1:13" ht="16.5" thickBot="1">
      <c r="A47" s="46" t="s">
        <v>15</v>
      </c>
      <c r="B47" s="47"/>
      <c r="C47" s="47"/>
      <c r="D47" s="47"/>
      <c r="E47" s="15"/>
      <c r="F47" s="15"/>
      <c r="G47" s="15"/>
      <c r="H47" s="86"/>
      <c r="I47" s="86"/>
      <c r="J47" s="15"/>
      <c r="K47" s="15"/>
      <c r="L47" s="87"/>
      <c r="M47" s="87">
        <f>M46*20%</f>
        <v>0</v>
      </c>
    </row>
    <row r="48" spans="1:13" ht="16.5" thickBot="1">
      <c r="A48" s="38" t="s">
        <v>62</v>
      </c>
      <c r="B48" s="39"/>
      <c r="C48" s="39"/>
      <c r="D48" s="39"/>
      <c r="E48" s="13"/>
      <c r="F48" s="13"/>
      <c r="G48" s="13"/>
      <c r="H48" s="86"/>
      <c r="I48" s="86"/>
      <c r="J48" s="13"/>
      <c r="K48" s="13"/>
      <c r="L48" s="85"/>
      <c r="M48" s="85">
        <f>+M46+M47</f>
        <v>0</v>
      </c>
    </row>
  </sheetData>
  <mergeCells count="17">
    <mergeCell ref="A8:M8"/>
    <mergeCell ref="A9:M9"/>
    <mergeCell ref="A11:M11"/>
    <mergeCell ref="A13:M13"/>
    <mergeCell ref="A14:L14"/>
    <mergeCell ref="A48:D48"/>
    <mergeCell ref="H15:H16"/>
    <mergeCell ref="I15:K15"/>
    <mergeCell ref="L15:L16"/>
    <mergeCell ref="M15:M16"/>
    <mergeCell ref="A46:H46"/>
    <mergeCell ref="A47:D47"/>
    <mergeCell ref="A15:A16"/>
    <mergeCell ref="B15:B16"/>
    <mergeCell ref="C15:C16"/>
    <mergeCell ref="D15:F15"/>
    <mergeCell ref="G15:G16"/>
  </mergeCells>
  <phoneticPr fontId="9" type="noConversion"/>
  <pageMargins left="0.7" right="0.7" top="0.75" bottom="0.75" header="0.3" footer="0.3"/>
  <pageSetup paperSize="9" scale="49"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8B85F-246B-0B49-85C0-3638F7B1BC98}">
  <sheetPr>
    <pageSetUpPr fitToPage="1"/>
  </sheetPr>
  <dimension ref="A1:N30"/>
  <sheetViews>
    <sheetView zoomScale="90" zoomScaleNormal="90" workbookViewId="0">
      <selection activeCell="H32" sqref="H32"/>
    </sheetView>
  </sheetViews>
  <sheetFormatPr baseColWidth="10" defaultRowHeight="15.75"/>
  <cols>
    <col min="1" max="1" width="7.625" customWidth="1"/>
    <col min="2" max="2" width="68.375" bestFit="1" customWidth="1"/>
    <col min="3" max="3" width="10.375" customWidth="1"/>
    <col min="4" max="6" width="12.875" customWidth="1"/>
    <col min="7" max="7" width="14.375" bestFit="1" customWidth="1"/>
    <col min="8" max="8" width="19.625" customWidth="1"/>
    <col min="9" max="11" width="12.875" customWidth="1"/>
    <col min="12" max="13" width="23.375" customWidth="1"/>
    <col min="14" max="14" width="11" style="36"/>
  </cols>
  <sheetData>
    <row r="1" spans="1:13">
      <c r="A1" s="1"/>
      <c r="B1" s="2"/>
      <c r="C1" s="3"/>
      <c r="D1" s="3"/>
      <c r="E1" s="3"/>
      <c r="F1" s="3"/>
      <c r="G1" s="3"/>
      <c r="H1" s="3"/>
      <c r="I1" s="3"/>
      <c r="J1" s="3"/>
      <c r="K1" s="3"/>
      <c r="L1" s="3"/>
      <c r="M1" s="3"/>
    </row>
    <row r="2" spans="1:13">
      <c r="A2" s="1"/>
      <c r="B2" s="2"/>
      <c r="C2" s="3"/>
      <c r="D2" s="3"/>
      <c r="E2" s="3"/>
      <c r="F2" s="3"/>
      <c r="G2" s="3"/>
      <c r="H2" s="3"/>
      <c r="I2" s="3"/>
      <c r="J2" s="3"/>
      <c r="K2" s="3"/>
      <c r="L2" s="3"/>
      <c r="M2" s="3"/>
    </row>
    <row r="3" spans="1:13">
      <c r="A3" s="1"/>
      <c r="B3" s="2"/>
      <c r="C3" s="3"/>
      <c r="D3" s="3"/>
      <c r="E3" s="3"/>
      <c r="F3" s="3"/>
      <c r="G3" s="3"/>
      <c r="H3" s="3"/>
      <c r="I3" s="3"/>
      <c r="J3" s="3"/>
      <c r="K3" s="3"/>
      <c r="L3" s="3"/>
      <c r="M3" s="3"/>
    </row>
    <row r="4" spans="1:13">
      <c r="A4" s="1"/>
      <c r="B4" s="2"/>
      <c r="C4" s="3"/>
      <c r="D4" s="3"/>
      <c r="E4" s="3"/>
      <c r="F4" s="3"/>
      <c r="G4" s="3"/>
      <c r="H4" s="3"/>
      <c r="I4" s="3"/>
      <c r="J4" s="3"/>
      <c r="K4" s="3"/>
      <c r="L4" s="3"/>
      <c r="M4" s="3"/>
    </row>
    <row r="5" spans="1:13">
      <c r="A5" s="1"/>
      <c r="B5" s="2"/>
      <c r="C5" s="3"/>
      <c r="D5" s="3"/>
      <c r="E5" s="3"/>
      <c r="F5" s="3"/>
      <c r="G5" s="3"/>
      <c r="H5" s="3"/>
      <c r="I5" s="3"/>
      <c r="J5" s="3"/>
      <c r="K5" s="3"/>
      <c r="L5" s="3"/>
      <c r="M5" s="3"/>
    </row>
    <row r="6" spans="1:13">
      <c r="A6" s="1"/>
      <c r="B6" s="2"/>
      <c r="C6" s="3"/>
      <c r="D6" s="3"/>
      <c r="E6" s="3"/>
      <c r="F6" s="3"/>
      <c r="G6" s="3"/>
      <c r="H6" s="3"/>
      <c r="I6" s="3"/>
      <c r="J6" s="3"/>
      <c r="K6" s="3"/>
      <c r="L6" s="3"/>
      <c r="M6" s="3"/>
    </row>
    <row r="7" spans="1:13">
      <c r="A7" s="1"/>
      <c r="B7" s="2"/>
      <c r="C7" s="3"/>
      <c r="D7" s="3"/>
      <c r="E7" s="3"/>
      <c r="F7" s="3"/>
      <c r="G7" s="3"/>
      <c r="H7" s="3"/>
      <c r="I7" s="3"/>
      <c r="J7" s="3"/>
      <c r="K7" s="3"/>
      <c r="L7" s="3"/>
      <c r="M7" s="3"/>
    </row>
    <row r="8" spans="1:13">
      <c r="A8" s="53" t="s">
        <v>17</v>
      </c>
      <c r="B8" s="53"/>
      <c r="C8" s="53"/>
      <c r="D8" s="53"/>
      <c r="E8" s="53"/>
      <c r="F8" s="53"/>
      <c r="G8" s="53"/>
      <c r="H8" s="53"/>
      <c r="I8" s="53"/>
      <c r="J8" s="53"/>
      <c r="K8" s="53"/>
      <c r="L8" s="53"/>
      <c r="M8" s="53"/>
    </row>
    <row r="9" spans="1:13">
      <c r="A9" s="53" t="s">
        <v>18</v>
      </c>
      <c r="B9" s="53"/>
      <c r="C9" s="53"/>
      <c r="D9" s="53"/>
      <c r="E9" s="53"/>
      <c r="F9" s="53"/>
      <c r="G9" s="53"/>
      <c r="H9" s="53"/>
      <c r="I9" s="53"/>
      <c r="J9" s="53"/>
      <c r="K9" s="53"/>
      <c r="L9" s="53"/>
      <c r="M9" s="53"/>
    </row>
    <row r="10" spans="1:13">
      <c r="A10" s="4"/>
      <c r="B10" s="4"/>
      <c r="C10" s="4"/>
      <c r="D10" s="4"/>
      <c r="E10" s="4"/>
      <c r="F10" s="4"/>
      <c r="G10" s="4"/>
      <c r="H10" s="4"/>
      <c r="I10" s="4"/>
      <c r="J10" s="4"/>
      <c r="K10" s="4"/>
      <c r="L10" s="4"/>
      <c r="M10" s="4"/>
    </row>
    <row r="11" spans="1:13">
      <c r="A11" s="53" t="s">
        <v>250</v>
      </c>
      <c r="B11" s="53"/>
      <c r="C11" s="53"/>
      <c r="D11" s="53"/>
      <c r="E11" s="53"/>
      <c r="F11" s="53"/>
      <c r="G11" s="53"/>
      <c r="H11" s="53"/>
      <c r="I11" s="53"/>
      <c r="J11" s="53"/>
      <c r="K11" s="53"/>
      <c r="L11" s="53"/>
      <c r="M11" s="53"/>
    </row>
    <row r="12" spans="1:13">
      <c r="A12" s="4"/>
      <c r="B12" s="4"/>
      <c r="C12" s="4"/>
      <c r="D12" s="4"/>
      <c r="E12" s="4"/>
      <c r="F12" s="4"/>
      <c r="G12" s="4"/>
      <c r="H12" s="4"/>
      <c r="I12" s="4"/>
      <c r="J12" s="4"/>
      <c r="K12" s="4"/>
      <c r="L12" s="4"/>
      <c r="M12" s="4"/>
    </row>
    <row r="13" spans="1:13">
      <c r="A13" s="54" t="s">
        <v>86</v>
      </c>
      <c r="B13" s="54"/>
      <c r="C13" s="54"/>
      <c r="D13" s="54"/>
      <c r="E13" s="54"/>
      <c r="F13" s="54"/>
      <c r="G13" s="54"/>
      <c r="H13" s="54"/>
      <c r="I13" s="54"/>
      <c r="J13" s="54"/>
      <c r="K13" s="54"/>
      <c r="L13" s="54"/>
      <c r="M13" s="54"/>
    </row>
    <row r="14" spans="1:13" ht="16.5" thickBot="1">
      <c r="A14" s="55"/>
      <c r="B14" s="55"/>
      <c r="C14" s="55"/>
      <c r="D14" s="55"/>
      <c r="E14" s="55"/>
      <c r="F14" s="55"/>
      <c r="G14" s="55"/>
      <c r="H14" s="55"/>
      <c r="I14" s="55"/>
      <c r="J14" s="55"/>
      <c r="K14" s="55"/>
      <c r="L14" s="55"/>
      <c r="M14" s="3"/>
    </row>
    <row r="15" spans="1:13" ht="16.5" customHeight="1" thickBot="1">
      <c r="A15" s="48" t="s">
        <v>1</v>
      </c>
      <c r="B15" s="50" t="s">
        <v>2</v>
      </c>
      <c r="C15" s="52" t="s">
        <v>3</v>
      </c>
      <c r="D15" s="42" t="s">
        <v>4</v>
      </c>
      <c r="E15" s="43"/>
      <c r="F15" s="44"/>
      <c r="G15" s="40" t="s">
        <v>4</v>
      </c>
      <c r="H15" s="40" t="s">
        <v>5</v>
      </c>
      <c r="I15" s="42" t="s">
        <v>19</v>
      </c>
      <c r="J15" s="43"/>
      <c r="K15" s="44"/>
      <c r="L15" s="40" t="s">
        <v>6</v>
      </c>
      <c r="M15" s="40" t="s">
        <v>7</v>
      </c>
    </row>
    <row r="16" spans="1:13" ht="48" thickBot="1">
      <c r="A16" s="49"/>
      <c r="B16" s="51"/>
      <c r="C16" s="52"/>
      <c r="D16" s="6" t="s">
        <v>89</v>
      </c>
      <c r="E16" s="6" t="s">
        <v>88</v>
      </c>
      <c r="F16" s="6" t="s">
        <v>90</v>
      </c>
      <c r="G16" s="41"/>
      <c r="H16" s="41"/>
      <c r="I16" s="6" t="s">
        <v>89</v>
      </c>
      <c r="J16" s="6" t="s">
        <v>88</v>
      </c>
      <c r="K16" s="6" t="s">
        <v>90</v>
      </c>
      <c r="L16" s="41"/>
      <c r="M16" s="41"/>
    </row>
    <row r="17" spans="1:13">
      <c r="A17" s="7"/>
      <c r="B17" s="20" t="s">
        <v>63</v>
      </c>
      <c r="C17" s="9"/>
      <c r="D17" s="9"/>
      <c r="E17" s="9"/>
      <c r="F17" s="9"/>
      <c r="G17" s="9"/>
      <c r="H17" s="9"/>
      <c r="I17" s="9"/>
      <c r="J17" s="9"/>
      <c r="K17" s="9"/>
      <c r="L17" s="9"/>
      <c r="M17" s="9">
        <f>SUM(L17:L20)</f>
        <v>0</v>
      </c>
    </row>
    <row r="18" spans="1:13" ht="30">
      <c r="A18" s="21" t="s">
        <v>65</v>
      </c>
      <c r="B18" s="30" t="s">
        <v>97</v>
      </c>
      <c r="C18" s="11" t="s">
        <v>135</v>
      </c>
      <c r="D18" s="12">
        <v>0</v>
      </c>
      <c r="E18" s="12">
        <v>0</v>
      </c>
      <c r="F18" s="12">
        <v>32</v>
      </c>
      <c r="G18" s="12">
        <f>D18+E18+F18</f>
        <v>32</v>
      </c>
      <c r="H18" s="12"/>
      <c r="I18" s="12">
        <f>D18*$H18</f>
        <v>0</v>
      </c>
      <c r="J18" s="12">
        <f>E18*$H18</f>
        <v>0</v>
      </c>
      <c r="K18" s="12">
        <f>F18*$H18</f>
        <v>0</v>
      </c>
      <c r="L18" s="12">
        <f>I18+J18+K18</f>
        <v>0</v>
      </c>
      <c r="M18" s="12"/>
    </row>
    <row r="19" spans="1:13" ht="30">
      <c r="A19" s="10" t="s">
        <v>142</v>
      </c>
      <c r="B19" s="30" t="s">
        <v>66</v>
      </c>
      <c r="C19" s="11" t="s">
        <v>136</v>
      </c>
      <c r="D19" s="12">
        <v>0</v>
      </c>
      <c r="E19" s="12">
        <v>0</v>
      </c>
      <c r="F19" s="12">
        <v>4</v>
      </c>
      <c r="G19" s="12">
        <f t="shared" ref="G19:G20" si="0">D19+E19+F19</f>
        <v>4</v>
      </c>
      <c r="H19" s="12"/>
      <c r="I19" s="12">
        <f t="shared" ref="I19:I20" si="1">D19*$H19</f>
        <v>0</v>
      </c>
      <c r="J19" s="12">
        <f t="shared" ref="J19:J20" si="2">E19*$H19</f>
        <v>0</v>
      </c>
      <c r="K19" s="12">
        <f t="shared" ref="K19:K20" si="3">F19*$H19</f>
        <v>0</v>
      </c>
      <c r="L19" s="12">
        <f t="shared" ref="L19:L20" si="4">I19+J19+K19</f>
        <v>0</v>
      </c>
      <c r="M19" s="12"/>
    </row>
    <row r="20" spans="1:13" ht="30.75" thickBot="1">
      <c r="A20" s="10" t="s">
        <v>143</v>
      </c>
      <c r="B20" s="31" t="s">
        <v>98</v>
      </c>
      <c r="C20" s="11" t="s">
        <v>135</v>
      </c>
      <c r="D20" s="12">
        <v>0</v>
      </c>
      <c r="E20" s="12">
        <v>0</v>
      </c>
      <c r="F20" s="12">
        <v>62</v>
      </c>
      <c r="G20" s="12">
        <f t="shared" si="0"/>
        <v>62</v>
      </c>
      <c r="H20" s="12"/>
      <c r="I20" s="12">
        <f t="shared" si="1"/>
        <v>0</v>
      </c>
      <c r="J20" s="12">
        <f t="shared" si="2"/>
        <v>0</v>
      </c>
      <c r="K20" s="12">
        <f t="shared" si="3"/>
        <v>0</v>
      </c>
      <c r="L20" s="12">
        <f t="shared" si="4"/>
        <v>0</v>
      </c>
      <c r="M20" s="12"/>
    </row>
    <row r="21" spans="1:13">
      <c r="A21" s="7"/>
      <c r="B21" s="20" t="s">
        <v>64</v>
      </c>
      <c r="C21" s="9"/>
      <c r="D21" s="9"/>
      <c r="E21" s="9"/>
      <c r="F21" s="9"/>
      <c r="G21" s="9"/>
      <c r="H21" s="9"/>
      <c r="I21" s="9"/>
      <c r="J21" s="9"/>
      <c r="K21" s="9"/>
      <c r="L21" s="9"/>
      <c r="M21" s="9">
        <f>SUM(L21:L27)</f>
        <v>0</v>
      </c>
    </row>
    <row r="22" spans="1:13">
      <c r="A22" s="10" t="s">
        <v>144</v>
      </c>
      <c r="B22" s="32" t="s">
        <v>67</v>
      </c>
      <c r="C22" s="11" t="s">
        <v>11</v>
      </c>
      <c r="D22" s="12">
        <v>0</v>
      </c>
      <c r="E22" s="12">
        <v>0</v>
      </c>
      <c r="F22" s="12">
        <v>1</v>
      </c>
      <c r="G22" s="12">
        <f>D22+E22+F22</f>
        <v>1</v>
      </c>
      <c r="H22" s="12"/>
      <c r="I22" s="12">
        <f>D22*$H22</f>
        <v>0</v>
      </c>
      <c r="J22" s="12">
        <f>E22*$H22</f>
        <v>0</v>
      </c>
      <c r="K22" s="12">
        <f>F22*$H22</f>
        <v>0</v>
      </c>
      <c r="L22" s="12">
        <f>I22+J22+K22</f>
        <v>0</v>
      </c>
      <c r="M22" s="12"/>
    </row>
    <row r="23" spans="1:13">
      <c r="A23" s="10" t="s">
        <v>145</v>
      </c>
      <c r="B23" s="30" t="s">
        <v>68</v>
      </c>
      <c r="C23" s="11" t="s">
        <v>147</v>
      </c>
      <c r="D23" s="12">
        <v>0</v>
      </c>
      <c r="E23" s="12">
        <v>0</v>
      </c>
      <c r="F23" s="12">
        <v>5</v>
      </c>
      <c r="G23" s="12">
        <f t="shared" ref="G23:G27" si="5">D23+E23+F23</f>
        <v>5</v>
      </c>
      <c r="H23" s="12"/>
      <c r="I23" s="12">
        <f t="shared" ref="I23:K27" si="6">D23*$H23</f>
        <v>0</v>
      </c>
      <c r="J23" s="12">
        <f t="shared" si="6"/>
        <v>0</v>
      </c>
      <c r="K23" s="12">
        <f t="shared" si="6"/>
        <v>0</v>
      </c>
      <c r="L23" s="12">
        <f t="shared" ref="L23:L27" si="7">I23+J23+K23</f>
        <v>0</v>
      </c>
      <c r="M23" s="12"/>
    </row>
    <row r="24" spans="1:13">
      <c r="A24" s="10" t="s">
        <v>146</v>
      </c>
      <c r="B24" s="30" t="s">
        <v>110</v>
      </c>
      <c r="C24" s="11"/>
      <c r="D24" s="12"/>
      <c r="E24" s="12"/>
      <c r="F24" s="12"/>
      <c r="G24" s="12"/>
      <c r="H24" s="12"/>
      <c r="I24" s="12">
        <f t="shared" si="6"/>
        <v>0</v>
      </c>
      <c r="J24" s="12">
        <f t="shared" si="6"/>
        <v>0</v>
      </c>
      <c r="K24" s="12">
        <f t="shared" si="6"/>
        <v>0</v>
      </c>
      <c r="L24" s="12">
        <f t="shared" si="7"/>
        <v>0</v>
      </c>
      <c r="M24" s="12"/>
    </row>
    <row r="25" spans="1:13">
      <c r="A25" s="10"/>
      <c r="B25" s="33" t="s">
        <v>158</v>
      </c>
      <c r="C25" s="11" t="s">
        <v>96</v>
      </c>
      <c r="D25" s="12">
        <v>0</v>
      </c>
      <c r="E25" s="12">
        <v>0</v>
      </c>
      <c r="F25" s="12">
        <v>15</v>
      </c>
      <c r="G25" s="12">
        <f t="shared" si="5"/>
        <v>15</v>
      </c>
      <c r="H25" s="12"/>
      <c r="I25" s="12">
        <f t="shared" si="6"/>
        <v>0</v>
      </c>
      <c r="J25" s="12">
        <f t="shared" si="6"/>
        <v>0</v>
      </c>
      <c r="K25" s="12">
        <f t="shared" si="6"/>
        <v>0</v>
      </c>
      <c r="L25" s="12">
        <f t="shared" si="7"/>
        <v>0</v>
      </c>
      <c r="M25" s="12"/>
    </row>
    <row r="26" spans="1:13">
      <c r="A26" s="10"/>
      <c r="B26" s="33" t="s">
        <v>157</v>
      </c>
      <c r="C26" s="11" t="s">
        <v>96</v>
      </c>
      <c r="D26" s="12">
        <v>0</v>
      </c>
      <c r="E26" s="12">
        <v>0</v>
      </c>
      <c r="F26" s="12">
        <v>15</v>
      </c>
      <c r="G26" s="12">
        <f t="shared" si="5"/>
        <v>15</v>
      </c>
      <c r="H26" s="12"/>
      <c r="I26" s="12">
        <f t="shared" si="6"/>
        <v>0</v>
      </c>
      <c r="J26" s="12">
        <f t="shared" si="6"/>
        <v>0</v>
      </c>
      <c r="K26" s="12">
        <f t="shared" si="6"/>
        <v>0</v>
      </c>
      <c r="L26" s="12">
        <f t="shared" si="7"/>
        <v>0</v>
      </c>
      <c r="M26" s="12"/>
    </row>
    <row r="27" spans="1:13" ht="16.5" thickBot="1">
      <c r="A27" s="10"/>
      <c r="B27" s="33" t="s">
        <v>156</v>
      </c>
      <c r="C27" s="11" t="s">
        <v>96</v>
      </c>
      <c r="D27" s="12">
        <v>0</v>
      </c>
      <c r="E27" s="12">
        <v>0</v>
      </c>
      <c r="F27" s="12">
        <v>15</v>
      </c>
      <c r="G27" s="12">
        <f t="shared" si="5"/>
        <v>15</v>
      </c>
      <c r="H27" s="12"/>
      <c r="I27" s="12">
        <f t="shared" si="6"/>
        <v>0</v>
      </c>
      <c r="J27" s="12">
        <f t="shared" si="6"/>
        <v>0</v>
      </c>
      <c r="K27" s="12">
        <f t="shared" si="6"/>
        <v>0</v>
      </c>
      <c r="L27" s="12">
        <f t="shared" si="7"/>
        <v>0</v>
      </c>
      <c r="M27" s="12"/>
    </row>
    <row r="28" spans="1:13" ht="16.5" thickBot="1">
      <c r="A28" s="38" t="s">
        <v>82</v>
      </c>
      <c r="B28" s="39"/>
      <c r="C28" s="39"/>
      <c r="D28" s="39"/>
      <c r="E28" s="39"/>
      <c r="F28" s="39"/>
      <c r="G28" s="39"/>
      <c r="H28" s="45"/>
      <c r="I28" s="14">
        <f t="shared" ref="I28:K28" si="8">SUM(I17:I27)</f>
        <v>0</v>
      </c>
      <c r="J28" s="14">
        <f t="shared" si="8"/>
        <v>0</v>
      </c>
      <c r="K28" s="14">
        <f t="shared" si="8"/>
        <v>0</v>
      </c>
      <c r="L28" s="14">
        <f>SUM(L17:L27)</f>
        <v>0</v>
      </c>
      <c r="M28" s="14">
        <f>SUM(M17:M27)</f>
        <v>0</v>
      </c>
    </row>
    <row r="29" spans="1:13" ht="16.5" thickBot="1">
      <c r="A29" s="46" t="s">
        <v>15</v>
      </c>
      <c r="B29" s="47"/>
      <c r="C29" s="47"/>
      <c r="D29" s="47"/>
      <c r="E29" s="15"/>
      <c r="F29" s="15"/>
      <c r="G29" s="15"/>
      <c r="H29" s="16"/>
      <c r="I29" s="16"/>
      <c r="J29" s="15"/>
      <c r="K29" s="15"/>
      <c r="L29" s="17"/>
      <c r="M29" s="17">
        <f>M28*20%</f>
        <v>0</v>
      </c>
    </row>
    <row r="30" spans="1:13" ht="16.5" thickBot="1">
      <c r="A30" s="38" t="s">
        <v>83</v>
      </c>
      <c r="B30" s="39"/>
      <c r="C30" s="39"/>
      <c r="D30" s="39"/>
      <c r="E30" s="13"/>
      <c r="F30" s="13"/>
      <c r="G30" s="13"/>
      <c r="H30" s="16"/>
      <c r="I30" s="16"/>
      <c r="J30" s="13"/>
      <c r="K30" s="13"/>
      <c r="L30" s="14"/>
      <c r="M30" s="14">
        <f>+M28+M29</f>
        <v>0</v>
      </c>
    </row>
  </sheetData>
  <mergeCells count="17">
    <mergeCell ref="A8:M8"/>
    <mergeCell ref="A9:M9"/>
    <mergeCell ref="A11:M11"/>
    <mergeCell ref="A13:M13"/>
    <mergeCell ref="A14:L14"/>
    <mergeCell ref="A30:D30"/>
    <mergeCell ref="H15:H16"/>
    <mergeCell ref="I15:K15"/>
    <mergeCell ref="L15:L16"/>
    <mergeCell ref="M15:M16"/>
    <mergeCell ref="A28:H28"/>
    <mergeCell ref="A29:D29"/>
    <mergeCell ref="A15:A16"/>
    <mergeCell ref="B15:B16"/>
    <mergeCell ref="C15:C16"/>
    <mergeCell ref="D15:F15"/>
    <mergeCell ref="G15:G16"/>
  </mergeCells>
  <pageMargins left="0.7" right="0.7" top="0.75" bottom="0.75" header="0.3" footer="0.3"/>
  <pageSetup paperSize="9" scale="49" fitToHeight="0" orientation="landscape" r:id="rId1"/>
  <colBreaks count="1" manualBreakCount="1">
    <brk id="13"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09728-D7E0-144A-9742-EE8079A4D1C7}">
  <sheetPr>
    <tabColor theme="8" tint="0.39997558519241921"/>
    <pageSetUpPr fitToPage="1"/>
  </sheetPr>
  <dimension ref="A1:M35"/>
  <sheetViews>
    <sheetView zoomScale="90" zoomScaleNormal="90" workbookViewId="0">
      <selection activeCell="L39" sqref="L39"/>
    </sheetView>
  </sheetViews>
  <sheetFormatPr baseColWidth="10" defaultRowHeight="15.75"/>
  <cols>
    <col min="1" max="1" width="7.625" customWidth="1"/>
    <col min="2" max="2" width="68.375" bestFit="1" customWidth="1"/>
    <col min="3" max="3" width="10.375" customWidth="1"/>
    <col min="4" max="6" width="7.875" customWidth="1"/>
    <col min="7" max="7" width="9.375" customWidth="1"/>
    <col min="8" max="8" width="15.625" customWidth="1"/>
    <col min="9" max="11" width="20.875" customWidth="1"/>
    <col min="12" max="13" width="23.375" customWidth="1"/>
  </cols>
  <sheetData>
    <row r="1" spans="1:13">
      <c r="A1" s="1"/>
      <c r="B1" s="2"/>
      <c r="C1" s="3"/>
      <c r="D1" s="3"/>
      <c r="E1" s="3"/>
      <c r="F1" s="3"/>
      <c r="G1" s="3"/>
      <c r="H1" s="3"/>
      <c r="I1" s="3"/>
      <c r="J1" s="3"/>
      <c r="K1" s="3"/>
      <c r="L1" s="3"/>
      <c r="M1" s="3"/>
    </row>
    <row r="2" spans="1:13">
      <c r="A2" s="1"/>
      <c r="B2" s="2"/>
      <c r="C2" s="3"/>
      <c r="D2" s="3"/>
      <c r="E2" s="3"/>
      <c r="F2" s="3"/>
      <c r="G2" s="3"/>
      <c r="H2" s="3"/>
      <c r="I2" s="3"/>
      <c r="J2" s="3"/>
      <c r="K2" s="3"/>
      <c r="L2" s="3"/>
      <c r="M2" s="3"/>
    </row>
    <row r="3" spans="1:13">
      <c r="A3" s="1"/>
      <c r="B3" s="2"/>
      <c r="C3" s="3"/>
      <c r="D3" s="3"/>
      <c r="E3" s="3"/>
      <c r="F3" s="3"/>
      <c r="G3" s="3"/>
      <c r="H3" s="3"/>
      <c r="I3" s="3"/>
      <c r="J3" s="3"/>
      <c r="K3" s="3"/>
      <c r="L3" s="3"/>
      <c r="M3" s="3"/>
    </row>
    <row r="4" spans="1:13">
      <c r="A4" s="1"/>
      <c r="B4" s="2"/>
      <c r="C4" s="3"/>
      <c r="D4" s="3"/>
      <c r="E4" s="3"/>
      <c r="F4" s="3"/>
      <c r="G4" s="3"/>
      <c r="H4" s="3"/>
      <c r="I4" s="3"/>
      <c r="J4" s="3"/>
      <c r="K4" s="3"/>
      <c r="L4" s="3"/>
      <c r="M4" s="3"/>
    </row>
    <row r="5" spans="1:13">
      <c r="A5" s="1"/>
      <c r="B5" s="2"/>
      <c r="C5" s="3"/>
      <c r="D5" s="3"/>
      <c r="E5" s="3"/>
      <c r="F5" s="3"/>
      <c r="G5" s="3"/>
      <c r="H5" s="3"/>
      <c r="I5" s="3"/>
      <c r="J5" s="3"/>
      <c r="K5" s="3"/>
      <c r="L5" s="3"/>
      <c r="M5" s="3"/>
    </row>
    <row r="6" spans="1:13">
      <c r="A6" s="1"/>
      <c r="B6" s="2"/>
      <c r="C6" s="3"/>
      <c r="D6" s="3"/>
      <c r="E6" s="3"/>
      <c r="F6" s="3"/>
      <c r="G6" s="3"/>
      <c r="H6" s="3"/>
      <c r="I6" s="3"/>
      <c r="J6" s="3"/>
      <c r="K6" s="3"/>
      <c r="L6" s="3"/>
      <c r="M6" s="3"/>
    </row>
    <row r="7" spans="1:13">
      <c r="A7" s="1"/>
      <c r="B7" s="2"/>
      <c r="C7" s="3"/>
      <c r="D7" s="3"/>
      <c r="E7" s="3"/>
      <c r="F7" s="3"/>
      <c r="G7" s="3"/>
      <c r="H7" s="3"/>
      <c r="I7" s="3"/>
      <c r="J7" s="3"/>
      <c r="K7" s="3"/>
      <c r="L7" s="3"/>
      <c r="M7" s="3"/>
    </row>
    <row r="8" spans="1:13">
      <c r="A8" s="53" t="s">
        <v>17</v>
      </c>
      <c r="B8" s="53"/>
      <c r="C8" s="53"/>
      <c r="D8" s="53"/>
      <c r="E8" s="53"/>
      <c r="F8" s="53"/>
      <c r="G8" s="53"/>
      <c r="H8" s="53"/>
      <c r="I8" s="53"/>
      <c r="J8" s="53"/>
      <c r="K8" s="53"/>
      <c r="L8" s="53"/>
      <c r="M8" s="53"/>
    </row>
    <row r="9" spans="1:13">
      <c r="A9" s="53" t="s">
        <v>18</v>
      </c>
      <c r="B9" s="53"/>
      <c r="C9" s="53"/>
      <c r="D9" s="53"/>
      <c r="E9" s="53"/>
      <c r="F9" s="53"/>
      <c r="G9" s="53"/>
      <c r="H9" s="53"/>
      <c r="I9" s="53"/>
      <c r="J9" s="53"/>
      <c r="K9" s="53"/>
      <c r="L9" s="53"/>
      <c r="M9" s="53"/>
    </row>
    <row r="10" spans="1:13">
      <c r="A10" s="4"/>
      <c r="B10" s="4"/>
      <c r="C10" s="4"/>
      <c r="D10" s="4"/>
      <c r="E10" s="4"/>
      <c r="F10" s="4"/>
      <c r="G10" s="4"/>
      <c r="H10" s="4"/>
      <c r="I10" s="4"/>
      <c r="J10" s="4"/>
      <c r="K10" s="4"/>
      <c r="L10" s="4"/>
      <c r="M10" s="4"/>
    </row>
    <row r="11" spans="1:13">
      <c r="A11" s="53" t="s">
        <v>250</v>
      </c>
      <c r="B11" s="53"/>
      <c r="C11" s="53"/>
      <c r="D11" s="53"/>
      <c r="E11" s="53"/>
      <c r="F11" s="53"/>
      <c r="G11" s="53"/>
      <c r="H11" s="53"/>
      <c r="I11" s="53"/>
      <c r="J11" s="53"/>
      <c r="K11" s="53"/>
      <c r="L11" s="53"/>
      <c r="M11" s="53"/>
    </row>
    <row r="12" spans="1:13">
      <c r="A12" s="4"/>
      <c r="B12" s="4"/>
      <c r="C12" s="4"/>
      <c r="D12" s="4"/>
      <c r="E12" s="4"/>
      <c r="F12" s="4"/>
      <c r="G12" s="4"/>
      <c r="H12" s="4"/>
      <c r="I12" s="4"/>
      <c r="J12" s="4"/>
      <c r="K12" s="4"/>
      <c r="L12" s="4"/>
      <c r="M12" s="4"/>
    </row>
    <row r="13" spans="1:13">
      <c r="A13" s="54" t="s">
        <v>81</v>
      </c>
      <c r="B13" s="54"/>
      <c r="C13" s="54"/>
      <c r="D13" s="54"/>
      <c r="E13" s="54"/>
      <c r="F13" s="54"/>
      <c r="G13" s="54"/>
      <c r="H13" s="54"/>
      <c r="I13" s="54"/>
      <c r="J13" s="54"/>
      <c r="K13" s="54"/>
      <c r="L13" s="54"/>
      <c r="M13" s="54"/>
    </row>
    <row r="14" spans="1:13" ht="16.5" thickBot="1">
      <c r="A14" s="55"/>
      <c r="B14" s="55"/>
      <c r="C14" s="55"/>
      <c r="D14" s="55"/>
      <c r="E14" s="55"/>
      <c r="F14" s="55"/>
      <c r="G14" s="55"/>
      <c r="H14" s="55"/>
      <c r="I14" s="55"/>
      <c r="J14" s="55"/>
      <c r="K14" s="55"/>
      <c r="L14" s="55"/>
      <c r="M14" s="3"/>
    </row>
    <row r="15" spans="1:13" ht="24.95" customHeight="1">
      <c r="A15" s="67" t="s">
        <v>1</v>
      </c>
      <c r="B15" s="73" t="s">
        <v>2</v>
      </c>
      <c r="C15" s="74"/>
      <c r="D15" s="74"/>
      <c r="E15" s="74"/>
      <c r="F15" s="74"/>
      <c r="G15" s="74"/>
      <c r="H15" s="74"/>
      <c r="I15" s="71" t="s">
        <v>91</v>
      </c>
      <c r="J15" s="71" t="s">
        <v>92</v>
      </c>
      <c r="K15" s="71" t="s">
        <v>93</v>
      </c>
      <c r="L15" s="69" t="s">
        <v>6</v>
      </c>
      <c r="M15" s="71" t="s">
        <v>7</v>
      </c>
    </row>
    <row r="16" spans="1:13" ht="24.95" customHeight="1" thickBot="1">
      <c r="A16" s="68"/>
      <c r="B16" s="75"/>
      <c r="C16" s="76"/>
      <c r="D16" s="76"/>
      <c r="E16" s="76"/>
      <c r="F16" s="76"/>
      <c r="G16" s="76"/>
      <c r="H16" s="76"/>
      <c r="I16" s="72"/>
      <c r="J16" s="72"/>
      <c r="K16" s="72"/>
      <c r="L16" s="70"/>
      <c r="M16" s="72"/>
    </row>
    <row r="17" spans="1:13" ht="20.100000000000001" customHeight="1">
      <c r="A17" s="24"/>
      <c r="B17" s="58" t="s">
        <v>87</v>
      </c>
      <c r="C17" s="59"/>
      <c r="D17" s="59"/>
      <c r="E17" s="59"/>
      <c r="F17" s="59"/>
      <c r="G17" s="59"/>
      <c r="H17" s="60"/>
      <c r="I17" s="29"/>
      <c r="J17" s="29"/>
      <c r="K17" s="29"/>
      <c r="L17" s="25"/>
      <c r="M17" s="25">
        <f>SUM(L17:L19)</f>
        <v>0</v>
      </c>
    </row>
    <row r="18" spans="1:13" ht="20.100000000000001" customHeight="1">
      <c r="A18" s="21" t="s">
        <v>9</v>
      </c>
      <c r="B18" s="64" t="s">
        <v>69</v>
      </c>
      <c r="C18" s="65"/>
      <c r="D18" s="65"/>
      <c r="E18" s="65"/>
      <c r="F18" s="65"/>
      <c r="G18" s="65"/>
      <c r="H18" s="66"/>
      <c r="I18" s="12">
        <f>'0 INSTAL'!I18</f>
        <v>0</v>
      </c>
      <c r="J18" s="12">
        <f>'0 INSTAL'!J18</f>
        <v>0</v>
      </c>
      <c r="K18" s="12">
        <f>'0 INSTAL'!K18</f>
        <v>0</v>
      </c>
      <c r="L18" s="12">
        <f>I18+J18+K18</f>
        <v>0</v>
      </c>
      <c r="M18" s="12"/>
    </row>
    <row r="19" spans="1:13" ht="20.100000000000001" customHeight="1" thickBot="1">
      <c r="A19" s="22" t="s">
        <v>12</v>
      </c>
      <c r="B19" s="61" t="s">
        <v>13</v>
      </c>
      <c r="C19" s="62"/>
      <c r="D19" s="62"/>
      <c r="E19" s="62"/>
      <c r="F19" s="62"/>
      <c r="G19" s="62"/>
      <c r="H19" s="63"/>
      <c r="I19" s="12">
        <f>'0 INSTAL'!I19</f>
        <v>0</v>
      </c>
      <c r="J19" s="12">
        <f>'0 INSTAL'!J19</f>
        <v>0</v>
      </c>
      <c r="K19" s="12">
        <f>'0 INSTAL'!K19</f>
        <v>0</v>
      </c>
      <c r="L19" s="12">
        <f>I19+J19+K19</f>
        <v>0</v>
      </c>
      <c r="M19" s="23"/>
    </row>
    <row r="20" spans="1:13" ht="20.100000000000001" customHeight="1">
      <c r="A20" s="24"/>
      <c r="B20" s="58" t="s">
        <v>70</v>
      </c>
      <c r="C20" s="59"/>
      <c r="D20" s="59"/>
      <c r="E20" s="59"/>
      <c r="F20" s="59"/>
      <c r="G20" s="59"/>
      <c r="H20" s="60"/>
      <c r="I20" s="29"/>
      <c r="J20" s="29"/>
      <c r="K20" s="29"/>
      <c r="L20" s="25"/>
      <c r="M20" s="25">
        <f>SUM(L20:L22)</f>
        <v>0</v>
      </c>
    </row>
    <row r="21" spans="1:13" ht="20.100000000000001" customHeight="1">
      <c r="A21" s="10">
        <v>1</v>
      </c>
      <c r="B21" s="64" t="s">
        <v>71</v>
      </c>
      <c r="C21" s="65"/>
      <c r="D21" s="65"/>
      <c r="E21" s="65"/>
      <c r="F21" s="65"/>
      <c r="G21" s="65"/>
      <c r="H21" s="66"/>
      <c r="I21" s="12">
        <f>'1 GO'!I31</f>
        <v>0</v>
      </c>
      <c r="J21" s="12">
        <f>'1 GO'!J31</f>
        <v>0</v>
      </c>
      <c r="K21" s="12">
        <f>'1 GO'!K31</f>
        <v>0</v>
      </c>
      <c r="L21" s="12">
        <f t="shared" ref="L21:L22" si="0">I21+J21+K21</f>
        <v>0</v>
      </c>
      <c r="M21" s="12"/>
    </row>
    <row r="22" spans="1:13" ht="20.100000000000001" customHeight="1" thickBot="1">
      <c r="A22" s="10">
        <v>2</v>
      </c>
      <c r="B22" s="64" t="s">
        <v>72</v>
      </c>
      <c r="C22" s="65"/>
      <c r="D22" s="65"/>
      <c r="E22" s="65"/>
      <c r="F22" s="65"/>
      <c r="G22" s="65"/>
      <c r="H22" s="66"/>
      <c r="I22" s="12">
        <f>'2 MENUIS'!I26</f>
        <v>0</v>
      </c>
      <c r="J22" s="12">
        <f>'2 MENUIS'!J26</f>
        <v>0</v>
      </c>
      <c r="K22" s="12">
        <f>'2 MENUIS'!K26</f>
        <v>0</v>
      </c>
      <c r="L22" s="12">
        <f t="shared" si="0"/>
        <v>0</v>
      </c>
      <c r="M22" s="12"/>
    </row>
    <row r="23" spans="1:13" ht="20.100000000000001" customHeight="1">
      <c r="A23" s="24"/>
      <c r="B23" s="58" t="s">
        <v>73</v>
      </c>
      <c r="C23" s="59"/>
      <c r="D23" s="59"/>
      <c r="E23" s="59"/>
      <c r="F23" s="59"/>
      <c r="G23" s="59"/>
      <c r="H23" s="60"/>
      <c r="I23" s="29"/>
      <c r="J23" s="29"/>
      <c r="K23" s="29"/>
      <c r="L23" s="25"/>
      <c r="M23" s="25">
        <f>SUM(L23:L28)</f>
        <v>0</v>
      </c>
    </row>
    <row r="24" spans="1:13" ht="20.100000000000001" customHeight="1">
      <c r="A24" s="10">
        <v>3</v>
      </c>
      <c r="B24" s="64" t="s">
        <v>74</v>
      </c>
      <c r="C24" s="65"/>
      <c r="D24" s="65"/>
      <c r="E24" s="65"/>
      <c r="F24" s="65"/>
      <c r="G24" s="65"/>
      <c r="H24" s="66"/>
      <c r="I24" s="12">
        <f>'3 REVET'!I26</f>
        <v>0</v>
      </c>
      <c r="J24" s="12">
        <f>'3 REVET'!J26</f>
        <v>0</v>
      </c>
      <c r="K24" s="12">
        <f>'3 REVET'!K26</f>
        <v>0</v>
      </c>
      <c r="L24" s="12">
        <f t="shared" ref="L24:L28" si="1">I24+J24+K24</f>
        <v>0</v>
      </c>
      <c r="M24" s="12"/>
    </row>
    <row r="25" spans="1:13" ht="20.100000000000001" customHeight="1">
      <c r="A25" s="10">
        <v>4</v>
      </c>
      <c r="B25" s="64" t="s">
        <v>75</v>
      </c>
      <c r="C25" s="65"/>
      <c r="D25" s="65"/>
      <c r="E25" s="65"/>
      <c r="F25" s="65"/>
      <c r="G25" s="65"/>
      <c r="H25" s="66"/>
      <c r="I25" s="12">
        <f>'4 FXPLAF'!I26</f>
        <v>0</v>
      </c>
      <c r="J25" s="12">
        <f>'4 FXPLAF'!J26</f>
        <v>0</v>
      </c>
      <c r="K25" s="12">
        <f>'4 FXPLAF'!K26</f>
        <v>0</v>
      </c>
      <c r="L25" s="12">
        <f t="shared" si="1"/>
        <v>0</v>
      </c>
      <c r="M25" s="12"/>
    </row>
    <row r="26" spans="1:13" ht="20.100000000000001" customHeight="1">
      <c r="A26" s="10">
        <v>5</v>
      </c>
      <c r="B26" s="64" t="s">
        <v>76</v>
      </c>
      <c r="C26" s="65"/>
      <c r="D26" s="65"/>
      <c r="E26" s="65"/>
      <c r="F26" s="65"/>
      <c r="G26" s="65"/>
      <c r="H26" s="66"/>
      <c r="I26" s="12">
        <f>'5 PEINTURES'!I21</f>
        <v>0</v>
      </c>
      <c r="J26" s="12">
        <f>'5 PEINTURES'!J21</f>
        <v>0</v>
      </c>
      <c r="K26" s="12">
        <f>'5 PEINTURES'!K21</f>
        <v>0</v>
      </c>
      <c r="L26" s="12">
        <f t="shared" si="1"/>
        <v>0</v>
      </c>
      <c r="M26" s="12"/>
    </row>
    <row r="27" spans="1:13" ht="20.100000000000001" customHeight="1">
      <c r="A27" s="10">
        <v>6</v>
      </c>
      <c r="B27" s="64" t="s">
        <v>77</v>
      </c>
      <c r="C27" s="65"/>
      <c r="D27" s="65"/>
      <c r="E27" s="65"/>
      <c r="F27" s="65"/>
      <c r="G27" s="65"/>
      <c r="H27" s="66"/>
      <c r="I27" s="12">
        <f>'6 FLUIDES'!I34</f>
        <v>0</v>
      </c>
      <c r="J27" s="12">
        <f>'6 FLUIDES'!J34</f>
        <v>0</v>
      </c>
      <c r="K27" s="12">
        <f>'6 FLUIDES'!K34</f>
        <v>0</v>
      </c>
      <c r="L27" s="12">
        <f t="shared" si="1"/>
        <v>0</v>
      </c>
      <c r="M27" s="12"/>
    </row>
    <row r="28" spans="1:13" ht="20.100000000000001" customHeight="1" thickBot="1">
      <c r="A28" s="22">
        <v>7</v>
      </c>
      <c r="B28" s="61" t="s">
        <v>78</v>
      </c>
      <c r="C28" s="62"/>
      <c r="D28" s="62"/>
      <c r="E28" s="62"/>
      <c r="F28" s="62"/>
      <c r="G28" s="62"/>
      <c r="H28" s="63"/>
      <c r="I28" s="23">
        <f>'7 CFO CFA'!I46</f>
        <v>0</v>
      </c>
      <c r="J28" s="23">
        <f>'7 CFO CFA'!J46</f>
        <v>0</v>
      </c>
      <c r="K28" s="23">
        <f>'7 CFO CFA'!K46</f>
        <v>0</v>
      </c>
      <c r="L28" s="12">
        <f t="shared" si="1"/>
        <v>0</v>
      </c>
      <c r="M28" s="23"/>
    </row>
    <row r="29" spans="1:13" ht="20.100000000000001" customHeight="1">
      <c r="A29" s="24"/>
      <c r="B29" s="58" t="s">
        <v>84</v>
      </c>
      <c r="C29" s="59"/>
      <c r="D29" s="59"/>
      <c r="E29" s="59"/>
      <c r="F29" s="59"/>
      <c r="G29" s="59"/>
      <c r="H29" s="60"/>
      <c r="I29" s="29"/>
      <c r="J29" s="29"/>
      <c r="K29" s="29"/>
      <c r="L29" s="25"/>
      <c r="M29" s="25">
        <f>SUM(L29:L30)</f>
        <v>0</v>
      </c>
    </row>
    <row r="30" spans="1:13" ht="20.100000000000001" customHeight="1" thickBot="1">
      <c r="A30" s="22">
        <v>8</v>
      </c>
      <c r="B30" s="61" t="s">
        <v>85</v>
      </c>
      <c r="C30" s="62"/>
      <c r="D30" s="62"/>
      <c r="E30" s="62"/>
      <c r="F30" s="62"/>
      <c r="G30" s="62"/>
      <c r="H30" s="63"/>
      <c r="I30" s="23">
        <f>'8 EXTERIEURS'!I28</f>
        <v>0</v>
      </c>
      <c r="J30" s="23">
        <f>'8 EXTERIEURS'!J28</f>
        <v>0</v>
      </c>
      <c r="K30" s="23">
        <f>'8 EXTERIEURS'!K28</f>
        <v>0</v>
      </c>
      <c r="L30" s="23">
        <f>I30+J30+K30</f>
        <v>0</v>
      </c>
      <c r="M30" s="23"/>
    </row>
    <row r="31" spans="1:13" ht="20.100000000000001" customHeight="1">
      <c r="A31" s="27"/>
      <c r="B31" s="28"/>
      <c r="C31" s="28"/>
      <c r="D31" s="28"/>
      <c r="E31" s="28"/>
      <c r="F31" s="28"/>
      <c r="G31" s="28"/>
      <c r="H31" s="28"/>
      <c r="I31" s="18"/>
      <c r="J31" s="18"/>
      <c r="K31" s="18"/>
      <c r="L31" s="18"/>
      <c r="M31" s="18"/>
    </row>
    <row r="32" spans="1:13" ht="20.100000000000001" customHeight="1" thickBot="1"/>
    <row r="33" spans="1:13" ht="20.100000000000001" customHeight="1" thickBot="1">
      <c r="A33" s="56" t="s">
        <v>79</v>
      </c>
      <c r="B33" s="56"/>
      <c r="C33" s="56"/>
      <c r="D33" s="56"/>
      <c r="E33" s="56"/>
      <c r="F33" s="56"/>
      <c r="G33" s="56"/>
      <c r="H33" s="56"/>
      <c r="I33" s="17">
        <f t="shared" ref="I33:M33" si="2">SUM(I17:I30)</f>
        <v>0</v>
      </c>
      <c r="J33" s="17">
        <f t="shared" si="2"/>
        <v>0</v>
      </c>
      <c r="K33" s="17">
        <f t="shared" si="2"/>
        <v>0</v>
      </c>
      <c r="L33" s="14">
        <f t="shared" si="2"/>
        <v>0</v>
      </c>
      <c r="M33" s="14">
        <f t="shared" si="2"/>
        <v>0</v>
      </c>
    </row>
    <row r="34" spans="1:13" ht="20.100000000000001" customHeight="1" thickBot="1">
      <c r="A34" s="57" t="s">
        <v>15</v>
      </c>
      <c r="B34" s="57"/>
      <c r="C34" s="57"/>
      <c r="D34" s="57"/>
      <c r="E34" s="57"/>
      <c r="F34" s="57"/>
      <c r="G34" s="57"/>
      <c r="H34" s="57"/>
      <c r="I34" s="26"/>
      <c r="J34" s="26"/>
      <c r="K34" s="26"/>
      <c r="L34" s="26"/>
      <c r="M34" s="17">
        <f>M33*20%</f>
        <v>0</v>
      </c>
    </row>
    <row r="35" spans="1:13" ht="20.100000000000001" customHeight="1" thickBot="1">
      <c r="A35" s="56" t="s">
        <v>80</v>
      </c>
      <c r="B35" s="56"/>
      <c r="C35" s="56"/>
      <c r="D35" s="56"/>
      <c r="E35" s="56"/>
      <c r="F35" s="56"/>
      <c r="G35" s="56"/>
      <c r="H35" s="56"/>
      <c r="I35" s="26"/>
      <c r="J35" s="26"/>
      <c r="K35" s="26"/>
      <c r="L35" s="26"/>
      <c r="M35" s="14">
        <f>M33+M34</f>
        <v>0</v>
      </c>
    </row>
  </sheetData>
  <mergeCells count="29">
    <mergeCell ref="A15:A16"/>
    <mergeCell ref="A8:M8"/>
    <mergeCell ref="A9:M9"/>
    <mergeCell ref="A11:M11"/>
    <mergeCell ref="A13:M13"/>
    <mergeCell ref="A14:L14"/>
    <mergeCell ref="L15:L16"/>
    <mergeCell ref="M15:M16"/>
    <mergeCell ref="B15:H16"/>
    <mergeCell ref="K15:K16"/>
    <mergeCell ref="J15:J16"/>
    <mergeCell ref="I15:I16"/>
    <mergeCell ref="B17:H17"/>
    <mergeCell ref="B19:H19"/>
    <mergeCell ref="B18:H18"/>
    <mergeCell ref="B20:H20"/>
    <mergeCell ref="B23:H23"/>
    <mergeCell ref="B21:H21"/>
    <mergeCell ref="B22:H22"/>
    <mergeCell ref="B24:H24"/>
    <mergeCell ref="B25:H25"/>
    <mergeCell ref="B26:H26"/>
    <mergeCell ref="B27:H27"/>
    <mergeCell ref="B28:H28"/>
    <mergeCell ref="A33:H33"/>
    <mergeCell ref="A34:H34"/>
    <mergeCell ref="A35:H35"/>
    <mergeCell ref="B29:H29"/>
    <mergeCell ref="B30:H30"/>
  </mergeCells>
  <pageMargins left="0.7" right="0.7" top="0.75" bottom="0.75" header="0.3" footer="0.3"/>
  <pageSetup paperSize="9" scale="4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15</vt:i4>
      </vt:variant>
    </vt:vector>
  </HeadingPairs>
  <TitlesOfParts>
    <vt:vector size="25" baseType="lpstr">
      <vt:lpstr>0 INSTAL</vt:lpstr>
      <vt:lpstr>1 GO</vt:lpstr>
      <vt:lpstr>2 MENUIS</vt:lpstr>
      <vt:lpstr>3 REVET</vt:lpstr>
      <vt:lpstr>4 FXPLAF</vt:lpstr>
      <vt:lpstr>5 PEINTURES</vt:lpstr>
      <vt:lpstr>6 FLUIDES</vt:lpstr>
      <vt:lpstr>7 CFO CFA</vt:lpstr>
      <vt:lpstr>8 EXTERIEURS</vt:lpstr>
      <vt:lpstr>RECAP</vt:lpstr>
      <vt:lpstr>'1 GO'!Impression_des_titres</vt:lpstr>
      <vt:lpstr>'2 MENUIS'!Impression_des_titres</vt:lpstr>
      <vt:lpstr>'3 REVET'!Impression_des_titres</vt:lpstr>
      <vt:lpstr>'4 FXPLAF'!Impression_des_titres</vt:lpstr>
      <vt:lpstr>'5 PEINTURES'!Impression_des_titres</vt:lpstr>
      <vt:lpstr>'6 FLUIDES'!Impression_des_titres</vt:lpstr>
      <vt:lpstr>'7 CFO CFA'!Impression_des_titres</vt:lpstr>
      <vt:lpstr>'8 EXTERIEURS'!Impression_des_titres</vt:lpstr>
      <vt:lpstr>'0 INSTAL'!Zone_d_impression</vt:lpstr>
      <vt:lpstr>'1 GO'!Zone_d_impression</vt:lpstr>
      <vt:lpstr>'2 MENUIS'!Zone_d_impression</vt:lpstr>
      <vt:lpstr>'3 REVET'!Zone_d_impression</vt:lpstr>
      <vt:lpstr>'4 FXPLAF'!Zone_d_impression</vt:lpstr>
      <vt:lpstr>'5 PEINTURES'!Zone_d_impression</vt:lpstr>
      <vt:lpstr>'8 EXTERIEURS'!Zone_d_impression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Agence ASP</cp:lastModifiedBy>
  <cp:lastPrinted>2026-05-11T10:34:14Z</cp:lastPrinted>
  <dcterms:created xsi:type="dcterms:W3CDTF">2026-04-01T16:21:10Z</dcterms:created>
  <dcterms:modified xsi:type="dcterms:W3CDTF">2026-05-11T10:41:13Z</dcterms:modified>
</cp:coreProperties>
</file>